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autoCompressPictures="0"/>
  <bookViews>
    <workbookView xWindow="-120" yWindow="-120" windowWidth="20730" windowHeight="11760" tabRatio="932"/>
  </bookViews>
  <sheets>
    <sheet name="MAPA QTDS" sheetId="50" r:id="rId1"/>
  </sheets>
  <definedNames>
    <definedName name="_xlnm.Print_Area" localSheetId="0">'MAPA QTDS'!$A$1:$F$373</definedName>
    <definedName name="_xlnm.Print_Titles" localSheetId="0">'MAPA QTDS'!$3:$4</definedName>
  </definedNames>
  <calcPr calcId="125725"/>
  <fileRecoveryPr autoRecover="0"/>
</workbook>
</file>

<file path=xl/calcChain.xml><?xml version="1.0" encoding="utf-8"?>
<calcChain xmlns="http://schemas.openxmlformats.org/spreadsheetml/2006/main">
  <c r="F327" i="50"/>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26"/>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285"/>
  <c r="F267"/>
  <c r="F268"/>
  <c r="F269"/>
  <c r="F270"/>
  <c r="F271"/>
  <c r="F272"/>
  <c r="F273"/>
  <c r="F274"/>
  <c r="F275"/>
  <c r="F276"/>
  <c r="F277"/>
  <c r="F278"/>
  <c r="F279"/>
  <c r="F280"/>
  <c r="F281"/>
  <c r="F282"/>
  <c r="F266"/>
  <c r="F106"/>
  <c r="F18"/>
  <c r="F17"/>
  <c r="G282" l="1"/>
  <c r="G368"/>
  <c r="F372"/>
  <c r="F371"/>
  <c r="F370"/>
  <c r="G372" l="1"/>
  <c r="H372" s="1"/>
  <c r="F58"/>
  <c r="F59"/>
  <c r="F60"/>
  <c r="F61"/>
  <c r="F62"/>
  <c r="F63"/>
  <c r="F64"/>
  <c r="F65"/>
  <c r="F66"/>
  <c r="F67"/>
  <c r="F68"/>
  <c r="F69"/>
  <c r="F171"/>
  <c r="F126"/>
  <c r="F127"/>
  <c r="F128"/>
  <c r="F129"/>
  <c r="F130"/>
  <c r="F131"/>
  <c r="F132"/>
  <c r="F118"/>
  <c r="F119"/>
  <c r="F115"/>
  <c r="F116"/>
  <c r="F117"/>
  <c r="F113"/>
  <c r="F114"/>
  <c r="F111"/>
  <c r="F112"/>
  <c r="F110"/>
  <c r="F109"/>
  <c r="F100"/>
  <c r="F101"/>
  <c r="F102"/>
  <c r="F95"/>
  <c r="F94"/>
  <c r="F93"/>
  <c r="F92"/>
  <c r="F91"/>
  <c r="F90"/>
  <c r="F89"/>
  <c r="F88"/>
  <c r="F87"/>
  <c r="F86"/>
  <c r="F85"/>
  <c r="F84"/>
  <c r="F80"/>
  <c r="F81"/>
  <c r="F159"/>
  <c r="F137"/>
  <c r="F174" l="1"/>
  <c r="F134"/>
  <c r="F133"/>
  <c r="F124"/>
  <c r="F125"/>
  <c r="F122"/>
  <c r="F123"/>
  <c r="F121"/>
  <c r="F97"/>
  <c r="F96"/>
  <c r="F39"/>
  <c r="F40"/>
  <c r="G134" l="1"/>
  <c r="H368"/>
  <c r="G323"/>
  <c r="H323" s="1"/>
  <c r="H282"/>
  <c r="F141"/>
  <c r="F142"/>
  <c r="F143"/>
  <c r="F144"/>
  <c r="F145"/>
  <c r="F146"/>
  <c r="F147"/>
  <c r="F148"/>
  <c r="F149"/>
  <c r="F150"/>
  <c r="F151"/>
  <c r="F152"/>
  <c r="F153"/>
  <c r="F154"/>
  <c r="F155"/>
  <c r="F156"/>
  <c r="F157"/>
  <c r="F158"/>
  <c r="F140"/>
  <c r="F136"/>
  <c r="G137" s="1"/>
  <c r="F99"/>
  <c r="G107" s="1"/>
  <c r="F79"/>
  <c r="G81" s="1"/>
  <c r="F83"/>
  <c r="G97" s="1"/>
  <c r="F77"/>
  <c r="G77" s="1"/>
  <c r="F56"/>
  <c r="F57"/>
  <c r="F70"/>
  <c r="F71"/>
  <c r="F72"/>
  <c r="F73"/>
  <c r="F74"/>
  <c r="F55"/>
  <c r="F46"/>
  <c r="F47"/>
  <c r="F48"/>
  <c r="F49"/>
  <c r="F50"/>
  <c r="F51"/>
  <c r="F52"/>
  <c r="F53"/>
  <c r="F45"/>
  <c r="F43"/>
  <c r="F42"/>
  <c r="G43" s="1"/>
  <c r="F19"/>
  <c r="F20"/>
  <c r="F21"/>
  <c r="F22"/>
  <c r="F23"/>
  <c r="F24"/>
  <c r="F25"/>
  <c r="F26"/>
  <c r="F27"/>
  <c r="F28"/>
  <c r="F29"/>
  <c r="F30"/>
  <c r="F31"/>
  <c r="F32"/>
  <c r="F33"/>
  <c r="F34"/>
  <c r="F35"/>
  <c r="F36"/>
  <c r="F37"/>
  <c r="F38"/>
  <c r="G159" l="1"/>
  <c r="G151"/>
  <c r="G53"/>
  <c r="G74"/>
  <c r="G40"/>
  <c r="F249" l="1"/>
  <c r="F255"/>
  <c r="F256"/>
  <c r="F243"/>
  <c r="F244"/>
  <c r="F242"/>
  <c r="F245"/>
  <c r="F246"/>
  <c r="F247"/>
  <c r="F248"/>
  <c r="F250"/>
  <c r="F251"/>
  <c r="F252"/>
  <c r="F253"/>
  <c r="F254"/>
  <c r="F257"/>
  <c r="F258"/>
  <c r="F259"/>
  <c r="F260"/>
  <c r="F261"/>
  <c r="F262"/>
  <c r="F263"/>
  <c r="F241"/>
  <c r="F233"/>
  <c r="F232"/>
  <c r="F231"/>
  <c r="F230"/>
  <c r="F222"/>
  <c r="F223"/>
  <c r="F224"/>
  <c r="F225"/>
  <c r="F226"/>
  <c r="F227"/>
  <c r="F228"/>
  <c r="F229"/>
  <c r="F221"/>
  <c r="F173"/>
  <c r="G174" s="1"/>
  <c r="F163"/>
  <c r="F164"/>
  <c r="F165"/>
  <c r="F166"/>
  <c r="F167"/>
  <c r="F168"/>
  <c r="F169"/>
  <c r="F170"/>
  <c r="F162"/>
  <c r="F11"/>
  <c r="G263" l="1"/>
  <c r="H263" s="1"/>
  <c r="G171"/>
  <c r="G225"/>
  <c r="G233"/>
  <c r="F235" l="1"/>
  <c r="F220" l="1"/>
  <c r="G221" s="1"/>
  <c r="H233" s="1"/>
  <c r="F218"/>
  <c r="G216" l="1"/>
  <c r="F14" l="1"/>
  <c r="F13" l="1"/>
  <c r="F12"/>
  <c r="F10"/>
  <c r="F9"/>
  <c r="F8"/>
  <c r="F6"/>
  <c r="G14" l="1"/>
  <c r="H174" s="1"/>
  <c r="H373" s="1"/>
</calcChain>
</file>

<file path=xl/sharedStrings.xml><?xml version="1.0" encoding="utf-8"?>
<sst xmlns="http://schemas.openxmlformats.org/spreadsheetml/2006/main" count="899" uniqueCount="625">
  <si>
    <t>DESIGNAÇÃO DOS TRABALHOS</t>
  </si>
  <si>
    <t>PREÇO</t>
  </si>
  <si>
    <t>Un.</t>
  </si>
  <si>
    <t>Quant.</t>
  </si>
  <si>
    <t>1.1.1</t>
  </si>
  <si>
    <t>1.1.2</t>
  </si>
  <si>
    <t>vg</t>
  </si>
  <si>
    <t>1.1.3</t>
  </si>
  <si>
    <t>1.1.4</t>
  </si>
  <si>
    <t>1.2.1</t>
  </si>
  <si>
    <t>1.2.2</t>
  </si>
  <si>
    <t>1.2.3</t>
  </si>
  <si>
    <t>1.1.5</t>
  </si>
  <si>
    <t>Artº.</t>
  </si>
  <si>
    <t>Unitário (€)</t>
  </si>
  <si>
    <t>Total (€)</t>
  </si>
  <si>
    <t xml:space="preserve">Nos termos do Artigo 24.º do Decreto-Lei n.º 59/99 de 2 de Março, de acordo com as disposições legais e regulamentares em vigor. Este capítulo compreende:    </t>
  </si>
  <si>
    <t>1.1</t>
  </si>
  <si>
    <t>1.2</t>
  </si>
  <si>
    <t>Nota: Considera-se incluido nos artigos deste capitulo, todos os trabalhos de demolição com meios braçais ou mecânicos, remoção do local da demolição e colocação em deposito dentro da obra, remoção do deposito para transporte a vazadouro, escoramentos e andaimes, tapumes, limpeza de todas as zonas afectadas após a execução das demolições.</t>
  </si>
  <si>
    <t>m²</t>
  </si>
  <si>
    <t>1.2.4</t>
  </si>
  <si>
    <t>1.2.5</t>
  </si>
  <si>
    <t>1.2.6</t>
  </si>
  <si>
    <t>1.2.7</t>
  </si>
  <si>
    <t>CAPÍTULO II - DEMOLIÇÕES</t>
  </si>
  <si>
    <t>CAPÍTULO I - ESTALEIRO</t>
  </si>
  <si>
    <t>1.1.6</t>
  </si>
  <si>
    <t>1.2.8</t>
  </si>
  <si>
    <t>1.2.9</t>
  </si>
  <si>
    <t>1.3</t>
  </si>
  <si>
    <t>CAPÍTULO III - MOVIMENTO DE TERRAS</t>
  </si>
  <si>
    <t>1.3.1</t>
  </si>
  <si>
    <t>m³</t>
  </si>
  <si>
    <t>1.4</t>
  </si>
  <si>
    <t>CAPÍTULO IV - ALVENARIAS</t>
  </si>
  <si>
    <t>1.4.1</t>
  </si>
  <si>
    <t>1.4.3</t>
  </si>
  <si>
    <t>1.4.2</t>
  </si>
  <si>
    <t>1.3.2</t>
  </si>
  <si>
    <t>1.5</t>
  </si>
  <si>
    <t>CAPÍTULO V - CANTARIAS</t>
  </si>
  <si>
    <t>1.5.1</t>
  </si>
  <si>
    <t>1.5.2</t>
  </si>
  <si>
    <t>1.6</t>
  </si>
  <si>
    <t>CAPÍTULO VI - CARPINTARIAS</t>
  </si>
  <si>
    <t>1.6.1</t>
  </si>
  <si>
    <t>1.6.1.1</t>
  </si>
  <si>
    <t>1.7</t>
  </si>
  <si>
    <t>CAPÍTULO VII - COBERTURAS</t>
  </si>
  <si>
    <t>1.7.1</t>
  </si>
  <si>
    <t>1.8</t>
  </si>
  <si>
    <t>CAPÍTULO VIII - PAVIMENTOS</t>
  </si>
  <si>
    <t>1.8.1</t>
  </si>
  <si>
    <t>1.9.1</t>
  </si>
  <si>
    <t>1.8.2</t>
  </si>
  <si>
    <t>1.8.3</t>
  </si>
  <si>
    <t>1.8.4</t>
  </si>
  <si>
    <t>1.8.5</t>
  </si>
  <si>
    <t>1.8.6</t>
  </si>
  <si>
    <t>1.9</t>
  </si>
  <si>
    <t>un</t>
  </si>
  <si>
    <t>1.9.2</t>
  </si>
  <si>
    <t>1.9.2.1</t>
  </si>
  <si>
    <t>1.9.2.2</t>
  </si>
  <si>
    <t>1.9.3</t>
  </si>
  <si>
    <t>1.9.4</t>
  </si>
  <si>
    <t>1.9.5</t>
  </si>
  <si>
    <t>1.9.6</t>
  </si>
  <si>
    <t>ml</t>
  </si>
  <si>
    <t>1.10</t>
  </si>
  <si>
    <t>1.10.1</t>
  </si>
  <si>
    <t>1.10.2</t>
  </si>
  <si>
    <t>CAPÍTULO XI - IMPERMEABILIZAÇÕES</t>
  </si>
  <si>
    <t>1.11</t>
  </si>
  <si>
    <t>1.11.1</t>
  </si>
  <si>
    <t>1.12.1</t>
  </si>
  <si>
    <t>1.12.1.1</t>
  </si>
  <si>
    <t>1.12.1.2</t>
  </si>
  <si>
    <t>CAPÍTULO XII - PINTURAS</t>
  </si>
  <si>
    <t>1.12</t>
  </si>
  <si>
    <t>1.12.2</t>
  </si>
  <si>
    <t>1.13</t>
  </si>
  <si>
    <t>CAPÍTULO XIII - DIVERSOS</t>
  </si>
  <si>
    <t>1.13.1</t>
  </si>
  <si>
    <t>1.13.2</t>
  </si>
  <si>
    <t>1.13.3</t>
  </si>
  <si>
    <t>INTRODUÇÃO</t>
  </si>
  <si>
    <t>2.1</t>
  </si>
  <si>
    <t>2.1.1</t>
  </si>
  <si>
    <t>2.2</t>
  </si>
  <si>
    <t>2.2.1</t>
  </si>
  <si>
    <t>2.3</t>
  </si>
  <si>
    <t>2.4</t>
  </si>
  <si>
    <t>2.4.1</t>
  </si>
  <si>
    <t>2.4.2</t>
  </si>
  <si>
    <t>2.4.3</t>
  </si>
  <si>
    <t>2.4.4</t>
  </si>
  <si>
    <t>1.14</t>
  </si>
  <si>
    <t>SECÇÃO 1 - ARQUITETURA</t>
  </si>
  <si>
    <t>Todos os artigos incluem fornecimento, assentamento e todos os acessórios e trabalhos complementares conforme com o projecto - desenhos gerais, desenhos de pormenor e memória descritiva.</t>
  </si>
  <si>
    <t>3.1</t>
  </si>
  <si>
    <t>TRABALHOS PREPARATÓRIOS</t>
  </si>
  <si>
    <t>MOVIMENTO DE TERRAS</t>
  </si>
  <si>
    <t>3.2</t>
  </si>
  <si>
    <t>3.2.2</t>
  </si>
  <si>
    <t>Compactação, com recurso a meios mecânicos apropriados, do leito de sapatas e vigas de fundação para execução do massame de betão magro na base das sapatas.</t>
  </si>
  <si>
    <t>BETÕES</t>
  </si>
  <si>
    <t>DIVERSOS</t>
  </si>
  <si>
    <t>Todos os artigos incluem fornecimento, assentamento e todos os acessórios e trabalhos complementares conforme o projecto da especialidade - desenhos gerais, desenhos de pormenor, memória descritiva - Caderno de Encargos e Condições Técnicas Especiais.</t>
  </si>
  <si>
    <t>TUBAGEM</t>
  </si>
  <si>
    <t>Fornecimento, incluindo todos os acessórios, colocação, montagem, ligaçao a acessórios e ensaios das seguintes tubagens, em PVC rígido, incluindo todos os trabalhos acessórios e complementares, com os seguintes diâmetros nominais:</t>
  </si>
  <si>
    <t xml:space="preserve">                     - DN 110</t>
  </si>
  <si>
    <t xml:space="preserve">                     - DN 125</t>
  </si>
  <si>
    <t>GRELHAS E RALOS DE PAVIMENTO</t>
  </si>
  <si>
    <t xml:space="preserve">CAIXAS DE VISITA </t>
  </si>
  <si>
    <t>ROÇOS</t>
  </si>
  <si>
    <t>Abertura e tapamentos de roços necessários.</t>
  </si>
  <si>
    <t>TELAS FINAIS</t>
  </si>
  <si>
    <t>Elaboração e fornecimento de Telas Finais da Instalação em triplicado e suporte informático.</t>
  </si>
  <si>
    <t>Fornecimento e montagem de cabo  entubados em tubo  ou suportados em calha técnica:</t>
  </si>
  <si>
    <t>XV 3G2,5</t>
  </si>
  <si>
    <t>H07V-R 1G10</t>
  </si>
  <si>
    <t>H07V-R 1G25</t>
  </si>
  <si>
    <t>Fornecimento e montagem de tubo em roço ou vala:</t>
  </si>
  <si>
    <t>Fornecimento e montagem de caixas de aparelhagem  e derivação com todos os acessórios necessários:</t>
  </si>
  <si>
    <t>Duplo fundo</t>
  </si>
  <si>
    <t>cj</t>
  </si>
  <si>
    <t>Simples</t>
  </si>
  <si>
    <t xml:space="preserve">Caixas de derivação </t>
  </si>
  <si>
    <t>Caixa de medição de terra</t>
  </si>
  <si>
    <t>Fornecimento e montagem de armaduras e calhas electrificadas conforme CE e equipadas com lâmpadas:</t>
  </si>
  <si>
    <t>F01</t>
  </si>
  <si>
    <t>Fornecimento e montagem de quadros eléctricos incluindo todos os acessórios para a sua instalação e bom funcionamento conforme CE:</t>
  </si>
  <si>
    <t>QEE 01</t>
  </si>
  <si>
    <t>Trabalhos de Construção Civil inerentes à Empreitada, tal como abertura e fecho de roços, valas, remates e pinturas</t>
  </si>
  <si>
    <t>Abertura, preparação com respectiva sinalização e tapamento de valas  conforme especificações.</t>
  </si>
  <si>
    <t>Fornecimento e montagem de placas fotoluminescentes para instalação elétrica incluindo todos os acessórios para o seu bom funcionamento.</t>
  </si>
  <si>
    <t xml:space="preserve">Ensaio  e certificação da instalação </t>
  </si>
  <si>
    <t>Telas finais</t>
  </si>
  <si>
    <t>Assistência técnica durante o período de garantia</t>
  </si>
  <si>
    <t>VD Ø 25</t>
  </si>
  <si>
    <t>1.7.2</t>
  </si>
  <si>
    <r>
      <rPr>
        <b/>
        <sz val="10"/>
        <rFont val="Arial"/>
        <family val="2"/>
      </rPr>
      <t>Desmontagem</t>
    </r>
    <r>
      <rPr>
        <sz val="10"/>
        <rFont val="Arial"/>
        <family val="2"/>
      </rPr>
      <t xml:space="preserve"> e demolição do estaleiro, de acordo com as disposições legais e regulamentares em vigor, execução de limpeza final da obra, incluindo remoção de todos os materiais ou entulhos sobrantes, de modo a que possa de imediato ser utilizada, a realizar em momento imediatamente anterior à realização do auto de vistoria, para efeitos de recepção provisória da obra.</t>
    </r>
  </si>
  <si>
    <r>
      <rPr>
        <b/>
        <sz val="10"/>
        <rFont val="Arial"/>
        <family val="2"/>
      </rPr>
      <t>Plano de Prevenção e Gestão de RCD</t>
    </r>
    <r>
      <rPr>
        <sz val="10"/>
        <rFont val="Arial"/>
        <family val="2"/>
      </rPr>
      <t xml:space="preserve">, incluindo:      </t>
    </r>
  </si>
  <si>
    <r>
      <rPr>
        <b/>
        <sz val="10"/>
        <rFont val="Arial"/>
        <family val="2"/>
      </rPr>
      <t>a)Transporte</t>
    </r>
    <r>
      <rPr>
        <sz val="10"/>
        <rFont val="Arial"/>
        <family val="2"/>
      </rPr>
      <t xml:space="preserve">                                                                                              Transporte de solos de escavação a reutilizar noutra obra sujeita a licenciamento ou comunicação prévia, na recuperação ambiental e paisagística de pedreiras, na cobertura de aterros destinados a resíduos ou em local licenciado pela câmara municipal, incluindo taxas, conforme nº 2 do Artigo nº 6 do DL 46/2008 e DL 178/2006 de 5 de Setembro. Transporte, após triagem para Operador Licenciado de Resíduos, ou destino final Licenciado (se aplicável), das diferentes fracções de RCD produzidos em obra de acordo com as quantidades identificadas no Plano de Prevenção e Gestão de RCD's.</t>
    </r>
  </si>
  <si>
    <r>
      <rPr>
        <b/>
        <sz val="10"/>
        <rFont val="Arial"/>
        <family val="2"/>
      </rPr>
      <t>b)Tratamento e Valorização de RCD</t>
    </r>
    <r>
      <rPr>
        <sz val="10"/>
        <rFont val="Arial"/>
        <family val="2"/>
      </rPr>
      <t>:                                                                                  Tratamento/ Valorização das diferentes fracções de RCD, identificadas no Plano de Prevenção e Gestão de RCD, após devida triagem em obra, a realizar por Gestor Autorizado de Resíduos excluindo  taxas aplicáveis. Aluguer e colocação  dos diferentes meios de contentorização para deposição controlada dos RCD produzidos em obra.  Meios Humanos para Gestão de Resíduos durante a fase de construção a realizar por técnico(s) especializado(s).</t>
    </r>
  </si>
  <si>
    <t>1.4.4</t>
  </si>
  <si>
    <t>3.1.1</t>
  </si>
  <si>
    <t>Implantação dos eixos da estrutura e marcação das fundações com recurso a meios topográficos (definição planimétrica e altimétrica dos elementos necessários à boa e correcta execução das fundações). Este artigo inclui a assistência de um Topógrafo durante a execução dos trabalhos de abertura de fundações e de alinhamento dos elementos estruturais.</t>
  </si>
  <si>
    <r>
      <rPr>
        <b/>
        <sz val="10"/>
        <rFont val="Arial"/>
        <family val="2"/>
      </rPr>
      <t>Montagem</t>
    </r>
    <r>
      <rPr>
        <sz val="10"/>
        <rFont val="Arial"/>
        <family val="2"/>
      </rPr>
      <t xml:space="preserve">, construção, manutenção, exploração do estaleiro, nomeadamente: instalações provisórias do estaleiro; equipamentos do estaleiro; pessoal do estaleiro; prospecções e reconhecimentos necessários, obtenção de licenças e indemnizações; placas identificadoras da obra com dimensões a indicar pelo Dono de Obra, em paineis bem visíveis (onde conste, entre outros: Designação da obra; O dono da obra; O adjudicatário; O valor de adjudicação; O prazo de execução; A equipa projectista; A fiscalização).      </t>
    </r>
  </si>
  <si>
    <t>Implantação geral da obra, incluindo todos os trabalhos topográficos, medições à fita, alinhamentos, nivelamentos, prumadas, colocação de estacas e outras marcas, conforme caderno de encargos.</t>
  </si>
  <si>
    <t>1.2.10</t>
  </si>
  <si>
    <t>1.2.11</t>
  </si>
  <si>
    <t>1.2.12</t>
  </si>
  <si>
    <t>1.2.13</t>
  </si>
  <si>
    <t>1.2.14</t>
  </si>
  <si>
    <t>1.2.15</t>
  </si>
  <si>
    <t>1.2.16</t>
  </si>
  <si>
    <t>1.2.17</t>
  </si>
  <si>
    <t>1.2.18</t>
  </si>
  <si>
    <t>1.2.19</t>
  </si>
  <si>
    <t>1.2.20</t>
  </si>
  <si>
    <t>1.2.21</t>
  </si>
  <si>
    <t>1.2.22</t>
  </si>
  <si>
    <t>1.2.23</t>
  </si>
  <si>
    <t>1.2.24</t>
  </si>
  <si>
    <t>1.2.25</t>
  </si>
  <si>
    <t>1.1.6.1</t>
  </si>
  <si>
    <t>1.1.6.2</t>
  </si>
  <si>
    <t>1.4.5</t>
  </si>
  <si>
    <t>1.4.6</t>
  </si>
  <si>
    <t>1.4.7</t>
  </si>
  <si>
    <t>1.4.8</t>
  </si>
  <si>
    <t>1.4.9</t>
  </si>
  <si>
    <t>1.5.3</t>
  </si>
  <si>
    <t>1.5.4</t>
  </si>
  <si>
    <t>1.5.4.1</t>
  </si>
  <si>
    <t>1.5.4.2</t>
  </si>
  <si>
    <t>1.5.4.3</t>
  </si>
  <si>
    <t>1.5.4.4</t>
  </si>
  <si>
    <t>1.5.4.5</t>
  </si>
  <si>
    <t>1.5.4.6</t>
  </si>
  <si>
    <t>1.5.4.7</t>
  </si>
  <si>
    <t>1.5.4.8</t>
  </si>
  <si>
    <t>1.5.4.9</t>
  </si>
  <si>
    <t>1.5.4.10</t>
  </si>
  <si>
    <t>1.5.4.11</t>
  </si>
  <si>
    <t>1.5.5</t>
  </si>
  <si>
    <t>1.5.6</t>
  </si>
  <si>
    <t>1.5.7</t>
  </si>
  <si>
    <t>1.5.7.1</t>
  </si>
  <si>
    <t>1.5.8</t>
  </si>
  <si>
    <t>Arm 01 (1,66 x largura média 0,27 x 2,00m)</t>
  </si>
  <si>
    <t>1.7.3</t>
  </si>
  <si>
    <t>CAPÍTULO IX - REVESTIMENTOS</t>
  </si>
  <si>
    <t>Muro / Guarda Escada e Quadro Eléctrico Exterior</t>
  </si>
  <si>
    <t>Parede Curva junto às I.S.</t>
  </si>
  <si>
    <t>Muro / Guarda Escada</t>
  </si>
  <si>
    <t>Remate Lateral Rampa</t>
  </si>
  <si>
    <t>1.8.7</t>
  </si>
  <si>
    <t>1.8.8</t>
  </si>
  <si>
    <t>CAPÍTULO X - SERRALHARIAS</t>
  </si>
  <si>
    <t>Ve 01 (0,80x2,00m) - 1F Abrir</t>
  </si>
  <si>
    <t>Ve 02 (1,60x0,50m) - 1F Basculante Inferior</t>
  </si>
  <si>
    <t>Ve 03 (0,86x2,17m) - 1F Abrir</t>
  </si>
  <si>
    <t>Ve 04 (0,78x2,12m) - 1F Abrir</t>
  </si>
  <si>
    <t>Ve 05 (0,53x0,52m) - 1F Basculante Superior</t>
  </si>
  <si>
    <t>Ve 06 (1,32x2,10m) - 2F Abrir</t>
  </si>
  <si>
    <t>Ve 07 (1,20x0,40m) - 1F Fixa</t>
  </si>
  <si>
    <t>Ve 07a (1,31x0,51m) - 1F Fixa</t>
  </si>
  <si>
    <t>Ve 08 (1,45x1,22m) - 2F Abrir</t>
  </si>
  <si>
    <t>Gd 01 - 0,95 / 0,75m altura</t>
  </si>
  <si>
    <t>ZONA 02</t>
  </si>
  <si>
    <t>ZONA Entrada Túnel</t>
  </si>
  <si>
    <t>CAPÍTULO XI - TECTOS</t>
  </si>
  <si>
    <t>ZONA 01 - Cabine do Vigilante</t>
  </si>
  <si>
    <t xml:space="preserve">ZONA 03 - PT Paredes Laterais </t>
  </si>
  <si>
    <t>ZONA 01 - Cabine do Vigilante (Envolvendo as Sapatas e Linteis de Fundação e Junto à Parede Existente se Possível)</t>
  </si>
  <si>
    <t>ZONA 03 - Posto de Transformação</t>
  </si>
  <si>
    <t>1.12.3</t>
  </si>
  <si>
    <t>1.12.4</t>
  </si>
  <si>
    <t>1.12.5</t>
  </si>
  <si>
    <t>1.12.6</t>
  </si>
  <si>
    <t>1.12.7</t>
  </si>
  <si>
    <t>CAPÍTULO XII - LOIÇAS E ACESSÓRIOS</t>
  </si>
  <si>
    <t>Sanita suspensa, tipo "Sanindusa - série New WCCare, ref.ª 129032", ou equivalente.</t>
  </si>
  <si>
    <t>Tampo de sanita com slowclose, tipo "Sanindusa - série New WCCare, ref.ª 22961", ou equivalente.</t>
  </si>
  <si>
    <t>Barra de apoio basculante giratório 80, tipo "Sanindusa - série New WCCare, refª. 42963", ou equivalente.</t>
  </si>
  <si>
    <t>Lavatório, tipo "Sanindusa - série New WCCare, ref.ª 129320" ou equivalente.</t>
  </si>
  <si>
    <t>Suporte pneumático para lavatório, tipo "Sanindusa - série New WCCare, ref.ª 42902" ou equivalente.</t>
  </si>
  <si>
    <t>Torneira misturadora de lavatório com manípulo clínico tipo "Sanindusa - série Alfa, ref.ª 5008301", ou equivalente.</t>
  </si>
  <si>
    <t>Sifão para lavatório, tipo "Bruma - série Elo, refº.1370001CR", ou equivalente.</t>
  </si>
  <si>
    <t>Espelho inclinável , tipo "Sanindusa - série New WCCare, refª. 42969", ou equivalente.</t>
  </si>
  <si>
    <t>Placa de comando, tipo "Oli - série Metal, refª. CG18000011418", ou equivalente.</t>
  </si>
  <si>
    <t>1.14.1</t>
  </si>
  <si>
    <t>1.14.2</t>
  </si>
  <si>
    <t>1.8.9</t>
  </si>
  <si>
    <t>1.8.10</t>
  </si>
  <si>
    <t>1.8.11</t>
  </si>
  <si>
    <t>1.8.12</t>
  </si>
  <si>
    <t>1.8.13</t>
  </si>
  <si>
    <t>1.8.14</t>
  </si>
  <si>
    <t>1.8.15</t>
  </si>
  <si>
    <t>1.10.3</t>
  </si>
  <si>
    <t>1.10.3.1</t>
  </si>
  <si>
    <t>1.10.4</t>
  </si>
  <si>
    <t>1.10.4.1</t>
  </si>
  <si>
    <t>1.10.5</t>
  </si>
  <si>
    <t>1.10.5.1</t>
  </si>
  <si>
    <t>1.10.5.2</t>
  </si>
  <si>
    <t>1.10.6</t>
  </si>
  <si>
    <t>1.10.6.1</t>
  </si>
  <si>
    <t>1.10.7</t>
  </si>
  <si>
    <t>1.10.7.1</t>
  </si>
  <si>
    <t>1.10.8</t>
  </si>
  <si>
    <t>1.10.8.1</t>
  </si>
  <si>
    <t>1.10.9</t>
  </si>
  <si>
    <t>1.10.9.1</t>
  </si>
  <si>
    <t>1.10.10</t>
  </si>
  <si>
    <t>1.10.10.1</t>
  </si>
  <si>
    <t>1.10.11</t>
  </si>
  <si>
    <t>1.10.11.1</t>
  </si>
  <si>
    <t>1.10.12</t>
  </si>
  <si>
    <t>1.10.12.1</t>
  </si>
  <si>
    <t>1.10.12.2</t>
  </si>
  <si>
    <t>1.10.13</t>
  </si>
  <si>
    <t>1.10.14</t>
  </si>
  <si>
    <t>1.12.2.2</t>
  </si>
  <si>
    <t>1.12.2.1</t>
  </si>
  <si>
    <t>1.12.8</t>
  </si>
  <si>
    <t>1.12.9</t>
  </si>
  <si>
    <t>1.13.4</t>
  </si>
  <si>
    <t>1.13.5</t>
  </si>
  <si>
    <t>1.13.6</t>
  </si>
  <si>
    <t>1.14.1.1</t>
  </si>
  <si>
    <t>1.14.1.2</t>
  </si>
  <si>
    <t>1.14.1.3</t>
  </si>
  <si>
    <t>1.14.1.4</t>
  </si>
  <si>
    <t>1.14.1.5</t>
  </si>
  <si>
    <t>1.14.1.6</t>
  </si>
  <si>
    <t>1.14.1.7</t>
  </si>
  <si>
    <t>1.14.1.8</t>
  </si>
  <si>
    <t>1.14.1.9</t>
  </si>
  <si>
    <t>1.15</t>
  </si>
  <si>
    <t>1.15.1</t>
  </si>
  <si>
    <t>1.15.2</t>
  </si>
  <si>
    <t>SECÇÃO 2 - FUNDAÇÕES</t>
  </si>
  <si>
    <r>
      <t xml:space="preserve">Demolição de </t>
    </r>
    <r>
      <rPr>
        <b/>
        <sz val="10"/>
        <rFont val="Arial"/>
        <family val="2"/>
      </rPr>
      <t xml:space="preserve">muro / guarda de apoio a escada existente em alvenaria de pedra com capeamento em pedra, </t>
    </r>
    <r>
      <rPr>
        <sz val="10"/>
        <rFont val="Arial"/>
        <family val="2"/>
      </rPr>
      <t>com 0,46m de largura, incluindo limpeza, remoção, transporte a vazadouro, guarda em estaleiro para eventual reaproveitamento e regularização final de acordo com as peças desenhadas e especificações em C.E. (ZONA 01)</t>
    </r>
  </si>
  <si>
    <r>
      <t xml:space="preserve">Remoção de </t>
    </r>
    <r>
      <rPr>
        <b/>
        <sz val="10"/>
        <rFont val="Arial"/>
        <family val="2"/>
      </rPr>
      <t>degraus existentes em pedra</t>
    </r>
    <r>
      <rPr>
        <sz val="10"/>
        <rFont val="Arial"/>
        <family val="2"/>
      </rPr>
      <t xml:space="preserve"> (2,18x0,35x0,185m),  incluindo limpeza, remoção, transporte a vazadouro, guarda em estaleiro para eventual reaproveitamento e regularização final, de acordo com as peças desenhadas e especificações em C.E.. (ZONA 01)</t>
    </r>
  </si>
  <si>
    <r>
      <t xml:space="preserve">Remoção de </t>
    </r>
    <r>
      <rPr>
        <b/>
        <sz val="10"/>
        <rFont val="Arial"/>
        <family val="2"/>
      </rPr>
      <t xml:space="preserve">cabine de vigilante existente </t>
    </r>
    <r>
      <rPr>
        <sz val="10"/>
        <rFont val="Arial"/>
        <family val="2"/>
      </rPr>
      <t>(pavimento, caixilharia e cobertura),   incluindo limpeza, remoção, transporte a vazadouro, guarda em estaleiro para eventual reaproveitamento e regularização final, de acordo com as peças desenhadas e especificações em C.E.. (ZONA 01)</t>
    </r>
  </si>
  <si>
    <r>
      <t xml:space="preserve">Remoção / demolição de </t>
    </r>
    <r>
      <rPr>
        <b/>
        <sz val="10"/>
        <rFont val="Arial"/>
        <family val="2"/>
      </rPr>
      <t xml:space="preserve">posto de transformação existente </t>
    </r>
    <r>
      <rPr>
        <sz val="10"/>
        <rFont val="Arial"/>
        <family val="2"/>
      </rPr>
      <t>(pavimento, paredes, caixilharia, cobertura e equipamento técnico interior), incluindo limpeza, remoção, transporte a vazadouro, guarda em estaleiro para eventual reaproveitamento e regularização final, de acordo com as peças desenhadas e especificações em C.E.. (ZONA 01)</t>
    </r>
  </si>
  <si>
    <r>
      <t xml:space="preserve">Remoção de </t>
    </r>
    <r>
      <rPr>
        <b/>
        <sz val="10"/>
        <rFont val="Arial"/>
        <family val="2"/>
      </rPr>
      <t>caixilharia existente incluindo vedação metálica (instalações sanitárias)</t>
    </r>
    <r>
      <rPr>
        <sz val="10"/>
        <rFont val="Arial"/>
        <family val="2"/>
      </rPr>
      <t>,  incluindo limpeza, remoção, transporte a vazadouro, guarda em estaleiro para eventual reaproveitamento e regularização final, de acordo com as peças desenhadas e especificações em C.E.. (ZONA 01 - Instalações Sanitárias)</t>
    </r>
  </si>
  <si>
    <r>
      <t xml:space="preserve">Remoção de </t>
    </r>
    <r>
      <rPr>
        <b/>
        <sz val="10"/>
        <rFont val="Arial"/>
        <family val="2"/>
      </rPr>
      <t>louças sanitárias existentes (instalações sanitárias)</t>
    </r>
    <r>
      <rPr>
        <sz val="10"/>
        <rFont val="Arial"/>
        <family val="2"/>
      </rPr>
      <t>,  incluindo limpeza, remoção, transporte a vazadouro, guarda em estaleiro para eventual reaproveitamento e regularização final, de acordo com as peças desenhadas e especificações em C.E.. (ZONA 01 - Instalações Sanitárias)</t>
    </r>
  </si>
  <si>
    <r>
      <t xml:space="preserve">Remoção de </t>
    </r>
    <r>
      <rPr>
        <b/>
        <sz val="10"/>
        <rFont val="Arial"/>
        <family val="2"/>
      </rPr>
      <t>divisória fenólica existente (instalações sanitárias)</t>
    </r>
    <r>
      <rPr>
        <sz val="10"/>
        <rFont val="Arial"/>
        <family val="2"/>
      </rPr>
      <t>,  incluindo limpeza, remoção, transporte a vazadouro, guarda em estaleiro para eventual reaproveitamento e regularização final, de acordo com as peças desenhadas e especificações em C.E.. (ZONA 01 - Instalações Sanitárias)</t>
    </r>
  </si>
  <si>
    <r>
      <t xml:space="preserve">Remoção de </t>
    </r>
    <r>
      <rPr>
        <b/>
        <sz val="10"/>
        <rFont val="Arial"/>
        <family val="2"/>
      </rPr>
      <t>pavimento cerâmico existente (instalações sanitárias)</t>
    </r>
    <r>
      <rPr>
        <sz val="10"/>
        <rFont val="Arial"/>
        <family val="2"/>
      </rPr>
      <t>,  incluindo limpeza, remoção, transporte a vazadouro, guarda em estaleiro para eventual reaproveitamento e regularização final, de acordo com as peças desenhadas e especificações em C.E.. (ZONA 01 - Instalações Sanitárias)</t>
    </r>
  </si>
  <si>
    <r>
      <t xml:space="preserve">Remoção de </t>
    </r>
    <r>
      <rPr>
        <b/>
        <sz val="10"/>
        <rFont val="Arial"/>
        <family val="2"/>
      </rPr>
      <t>calçada existente em cubo de calcário</t>
    </r>
    <r>
      <rPr>
        <sz val="10"/>
        <rFont val="Arial"/>
        <family val="2"/>
      </rPr>
      <t xml:space="preserve"> (5x5x5cm) e </t>
    </r>
    <r>
      <rPr>
        <b/>
        <sz val="10"/>
        <rFont val="Arial"/>
        <family val="2"/>
      </rPr>
      <t xml:space="preserve">basalto </t>
    </r>
    <r>
      <rPr>
        <sz val="10"/>
        <rFont val="Arial"/>
        <family val="2"/>
      </rPr>
      <t>(11x11x11cm), para posterior implantação da cabine do vigilante,  incluindo limpeza, remoção, transporte a vazadouro, guarda em estaleiro para eventual reaproveitamento e regularização final, de acordo com as peças desenhadas e especificações em C.E.. (ZONA 01)</t>
    </r>
  </si>
  <si>
    <r>
      <t xml:space="preserve">Remoção de </t>
    </r>
    <r>
      <rPr>
        <b/>
        <sz val="10"/>
        <rFont val="Arial"/>
        <family val="2"/>
      </rPr>
      <t>calçada existente em cubo de calcário</t>
    </r>
    <r>
      <rPr>
        <sz val="10"/>
        <rFont val="Arial"/>
        <family val="2"/>
      </rPr>
      <t xml:space="preserve"> (5x5x5cm), para posterior aplicação de novo pavimento,  incluindo limpeza, remoção, transporte a vazadouro, guarda em estaleiro para eventual reaproveitamento e regularização final, de acordo com as peças desenhadas e especificações em C.E.. (ZONA 01 - Patamar Superior Escada Existente)</t>
    </r>
  </si>
  <si>
    <r>
      <t xml:space="preserve">Remoção de </t>
    </r>
    <r>
      <rPr>
        <b/>
        <sz val="10"/>
        <rFont val="Arial"/>
        <family val="2"/>
      </rPr>
      <t xml:space="preserve">calçada existente em cubo de calcário </t>
    </r>
    <r>
      <rPr>
        <sz val="10"/>
        <rFont val="Arial"/>
        <family val="2"/>
      </rPr>
      <t>(11x11x11cm), para posterior aplicação de novo pavimento,  incluindo limpeza, remoção, transporte a vazadouro, guarda em estaleiro para eventual reaproveitamento e regularização final, de acordo com as peças desenhadas e especificações em C.E.. (ZONA 01 - Entrada Túnel)</t>
    </r>
  </si>
  <si>
    <r>
      <t xml:space="preserve">Remoção de </t>
    </r>
    <r>
      <rPr>
        <b/>
        <sz val="10"/>
        <rFont val="Arial"/>
        <family val="2"/>
      </rPr>
      <t>armários de distribuição (EDP) existentes</t>
    </r>
    <r>
      <rPr>
        <sz val="10"/>
        <rFont val="Arial"/>
        <family val="2"/>
      </rPr>
      <t>,  incluindo limpeza, remoção, transporte a vazadouro, guarda em estaleiro para eventual reaproveitamento e regularização final, de acordo com as peças desenhadas e especificações em C.E.. (ZONA 01)</t>
    </r>
  </si>
  <si>
    <r>
      <t xml:space="preserve">Remoção de </t>
    </r>
    <r>
      <rPr>
        <b/>
        <sz val="10"/>
        <rFont val="Arial"/>
        <family val="2"/>
      </rPr>
      <t>portão metálico de correr existente</t>
    </r>
    <r>
      <rPr>
        <sz val="10"/>
        <rFont val="Arial"/>
        <family val="2"/>
      </rPr>
      <t>,  incluindo limpeza, remoção, transporte a vazadouro, guarda em estaleiro para eventual reaproveitamento e regularização final, de acordo com as peças desenhadas e especificações em C.E.. (ZONA 01)</t>
    </r>
  </si>
  <si>
    <r>
      <t xml:space="preserve">Demolição parcial de </t>
    </r>
    <r>
      <rPr>
        <b/>
        <sz val="10"/>
        <rFont val="Arial"/>
        <family val="2"/>
      </rPr>
      <t>ombreira de porta exterior existente</t>
    </r>
    <r>
      <rPr>
        <sz val="10"/>
        <rFont val="Arial"/>
        <family val="2"/>
      </rPr>
      <t>,  incluindo limpeza, remoção, transporte a vazadouro e regularização final, de acordo com as peças desenhadas e especificações em C.E.. (ZONA 01 - Instalações Sanitárias)</t>
    </r>
  </si>
  <si>
    <r>
      <t xml:space="preserve">Demolição de </t>
    </r>
    <r>
      <rPr>
        <b/>
        <sz val="10"/>
        <rFont val="Arial"/>
        <family val="2"/>
      </rPr>
      <t xml:space="preserve">muro / guarda de apoio a escada existente em alvenaria de pedra com capeamento em pedra, </t>
    </r>
    <r>
      <rPr>
        <sz val="10"/>
        <rFont val="Arial"/>
        <family val="2"/>
      </rPr>
      <t>com 0,36m de largura, incluindo limpeza, remoção, transporte a vazadouro, guarda em estaleiro para eventual reaproveitamento e regularização final de acordo com as peças desenhadas e especificações em C.E. (ZONA 02)</t>
    </r>
  </si>
  <si>
    <r>
      <t xml:space="preserve">Demolição de </t>
    </r>
    <r>
      <rPr>
        <b/>
        <sz val="10"/>
        <rFont val="Arial"/>
        <family val="2"/>
      </rPr>
      <t>guarda existente em cantaria de pedra</t>
    </r>
    <r>
      <rPr>
        <sz val="10"/>
        <rFont val="Arial"/>
        <family val="2"/>
      </rPr>
      <t xml:space="preserve"> (Largo da Sé), com 0,60m de largura, incluindo limpeza, remoção, transporte a vazadouro e regularização final de acordo com as peças desenhadas e especificações em C.E.. (ZONA 02)</t>
    </r>
  </si>
  <si>
    <r>
      <t xml:space="preserve">Remoção de </t>
    </r>
    <r>
      <rPr>
        <b/>
        <sz val="10"/>
        <rFont val="Arial"/>
        <family val="2"/>
      </rPr>
      <t>degraus existentes em pedra</t>
    </r>
    <r>
      <rPr>
        <sz val="10"/>
        <rFont val="Arial"/>
        <family val="2"/>
      </rPr>
      <t xml:space="preserve"> (2,19x0,37x0,16m),  incluindo limpeza, remoção, transporte a vazadouro, guarda em estaleiro para eventual reaproveitamento e regularização final, de acordo com as peças desenhadas e especificações em C.E.. (ZONA 02)</t>
    </r>
  </si>
  <si>
    <r>
      <t xml:space="preserve">Remoção de </t>
    </r>
    <r>
      <rPr>
        <b/>
        <sz val="10"/>
        <rFont val="Arial"/>
        <family val="2"/>
      </rPr>
      <t>calçada existente em cubo de calcário</t>
    </r>
    <r>
      <rPr>
        <sz val="10"/>
        <rFont val="Arial"/>
        <family val="2"/>
      </rPr>
      <t xml:space="preserve"> (5x5x5cm) e </t>
    </r>
    <r>
      <rPr>
        <b/>
        <sz val="10"/>
        <rFont val="Arial"/>
        <family val="2"/>
      </rPr>
      <t xml:space="preserve">basalto </t>
    </r>
    <r>
      <rPr>
        <sz val="10"/>
        <rFont val="Arial"/>
        <family val="2"/>
      </rPr>
      <t>(11x11x11cm), para posterior implantação de rampa e escadaria,  incluindo limpeza, remoção, transporte a vazadouro, guarda em estaleiro para eventual reaproveitamento e regularização final, de acordo com as peças desenhadas e especificações em C.E.. (ZONA 02)</t>
    </r>
  </si>
  <si>
    <r>
      <t xml:space="preserve">Remoção de </t>
    </r>
    <r>
      <rPr>
        <b/>
        <sz val="10"/>
        <rFont val="Arial"/>
        <family val="2"/>
      </rPr>
      <t>caldeira metálica de árvore existente</t>
    </r>
    <r>
      <rPr>
        <sz val="10"/>
        <rFont val="Arial"/>
        <family val="2"/>
      </rPr>
      <t>, incluindo limpeza, remoção, transporte a vazadouro, guarda em estaleiro para eventual reaproveitamento e regularização final, de acordo com as peças desenhadas e especificações em C.E.. (ZONA 02)</t>
    </r>
  </si>
  <si>
    <r>
      <t>Remoção de</t>
    </r>
    <r>
      <rPr>
        <b/>
        <sz val="10"/>
        <rFont val="Arial"/>
        <family val="2"/>
      </rPr>
      <t xml:space="preserve"> pavimento betuminoso existente</t>
    </r>
    <r>
      <rPr>
        <sz val="10"/>
        <rFont val="Arial"/>
        <family val="2"/>
      </rPr>
      <t>,  incluindo limpeza, remoção, transporte a vazadouro e regularização final, de acordo com as peças desenhadas e especificações em C.E.. (ZONA 03)</t>
    </r>
  </si>
  <si>
    <r>
      <t xml:space="preserve">Remoção de </t>
    </r>
    <r>
      <rPr>
        <b/>
        <sz val="10"/>
        <rFont val="Arial"/>
        <family val="2"/>
      </rPr>
      <t xml:space="preserve">calçada existente em cubo de basalto </t>
    </r>
    <r>
      <rPr>
        <sz val="10"/>
        <rFont val="Arial"/>
        <family val="2"/>
      </rPr>
      <t>(11x11x11cm),  incluindo limpeza, remoção, transporte a vazadouro, guarda em estaleiro para eventual reaproveitamento e regularização final, de acordo com as peças desenhadas e especificações em C.E.. (ZONA 03)</t>
    </r>
  </si>
  <si>
    <r>
      <t xml:space="preserve">Demolição de </t>
    </r>
    <r>
      <rPr>
        <b/>
        <sz val="10"/>
        <rFont val="Arial"/>
        <family val="2"/>
      </rPr>
      <t>muro existente em alvenaria de pedra incluindo capeamento em pedra</t>
    </r>
    <r>
      <rPr>
        <sz val="10"/>
        <rFont val="Arial"/>
        <family val="2"/>
      </rPr>
      <t>, largura média 0,80m, incluindo limpeza, remoção, transporte a vazadouro, guarda em estaleiro para eventual reaproveitamento e regularização final de acordo com as peças desenhadas e especificações em C.E.. Trabalhos articulados com arqueologia (ZONA 03)</t>
    </r>
  </si>
  <si>
    <r>
      <t xml:space="preserve">Remoção de </t>
    </r>
    <r>
      <rPr>
        <b/>
        <sz val="10"/>
        <rFont val="Arial"/>
        <family val="2"/>
      </rPr>
      <t xml:space="preserve">guarda metálica existente </t>
    </r>
    <r>
      <rPr>
        <sz val="10"/>
        <rFont val="Arial"/>
        <family val="2"/>
      </rPr>
      <t>(altura 1,10m),  incluindo limpeza, remoção, transporte a vazadouro, guarda em estaleiro para eventual reaproveitamento e regularização final, de acordo com as peças desenhadas e especificações em C.E.. (ZONA 03)</t>
    </r>
  </si>
  <si>
    <r>
      <rPr>
        <b/>
        <sz val="10"/>
        <rFont val="Arial"/>
        <family val="2"/>
      </rPr>
      <t>Escavação</t>
    </r>
    <r>
      <rPr>
        <sz val="10"/>
        <rFont val="Arial"/>
        <family val="2"/>
      </rPr>
      <t xml:space="preserve"> em terreno de qualquer natureza para posterior recepção do posto de transformação, incluindo guarda em obra para posterior utilização em aterro, remoção a vazadouro dos produtos sobrantes, da responsabilidade do Adjudicatário, qualquer que seja a distância a percorrer para o efeito. Incluem-se também, todos os trabalhos com a limpeza dos arruamentos adjacentes constituindo obrigação do Adjudicatário a implementação e manutenção de um sistema de limpeza de rodados à saída da obra. (ZONA 03)</t>
    </r>
  </si>
  <si>
    <r>
      <rPr>
        <b/>
        <sz val="10"/>
        <rFont val="Arial"/>
        <family val="2"/>
      </rPr>
      <t>Aterro</t>
    </r>
    <r>
      <rPr>
        <sz val="10"/>
        <rFont val="Arial"/>
        <family val="2"/>
      </rPr>
      <t xml:space="preserve"> em camadas de 20cm devidamente compactadas com solos de boa qualidade provenientes da escavação devidamente cirandada ou de locais de empréstimo. ( Será por conta do adjudicatário a guarda em obra de solos seleccionados da escavação ou, no caso de estes não verificarem as caracteristicas necessárias, o transporte de locais de empréstimo dos mesmos.) (ZONA 03)</t>
    </r>
  </si>
  <si>
    <r>
      <t>Fornecimento e execução de</t>
    </r>
    <r>
      <rPr>
        <b/>
        <sz val="10"/>
        <rFont val="Arial"/>
        <family val="2"/>
      </rPr>
      <t xml:space="preserve"> muro / guarda de apoio a escada em alvenaria de bloco de betão </t>
    </r>
    <r>
      <rPr>
        <sz val="10"/>
        <rFont val="Arial"/>
        <family val="2"/>
      </rPr>
      <t>do tipo</t>
    </r>
    <r>
      <rPr>
        <b/>
        <sz val="10"/>
        <rFont val="Arial"/>
        <family val="2"/>
      </rPr>
      <t xml:space="preserve"> </t>
    </r>
    <r>
      <rPr>
        <sz val="10"/>
        <rFont val="Arial"/>
        <family val="2"/>
      </rPr>
      <t>"Presdouro - Bloco Vazado Normal" 50x20x20cm ou equivalente,</t>
    </r>
    <r>
      <rPr>
        <b/>
        <sz val="10"/>
        <rFont val="Arial"/>
        <family val="2"/>
      </rPr>
      <t xml:space="preserve"> </t>
    </r>
    <r>
      <rPr>
        <sz val="10"/>
        <rFont val="Arial"/>
        <family val="2"/>
      </rPr>
      <t>assente sobre fundação em betão ciclópico com argamassa do tipo "Weber.tec am5" ou equivalente, com doseador, incluindo malha de fibra de vidro na ligação entre panos, tela asfáltica de 4kg/m² na base de assentamento e demais necessário, de acordo com desenhos.  (ZONA 01)</t>
    </r>
  </si>
  <si>
    <r>
      <t>Fornecimento e execução de</t>
    </r>
    <r>
      <rPr>
        <b/>
        <sz val="10"/>
        <rFont val="Arial"/>
        <family val="2"/>
      </rPr>
      <t xml:space="preserve"> muro / guarda de apoio a patamar superior de escada em alvenaria dupla de bloco de betão </t>
    </r>
    <r>
      <rPr>
        <sz val="10"/>
        <rFont val="Arial"/>
        <family val="2"/>
      </rPr>
      <t>do tipo "Presdouro - Bloco Vazado Normal" 50x20x20cm ou equivalente, assente sobre muro existente com argamassa do tipo "Weber.tec am5" ou equivalente, com doseador, incluindo malha de fibra de vidro na ligação entre panos, tela asfáltica de 4kg/m² na base de assentamento e demais necessário, de acordo com desenhos.  (ZONA 01)</t>
    </r>
  </si>
  <si>
    <r>
      <t>Fornecimento e execução de</t>
    </r>
    <r>
      <rPr>
        <b/>
        <sz val="10"/>
        <rFont val="Arial"/>
        <family val="2"/>
      </rPr>
      <t xml:space="preserve"> parede de apoio a laje maciça de betão de escada, em alvenaria de bloco maciço de betão </t>
    </r>
    <r>
      <rPr>
        <sz val="10"/>
        <rFont val="Arial"/>
        <family val="2"/>
      </rPr>
      <t>do tipo</t>
    </r>
    <r>
      <rPr>
        <b/>
        <sz val="10"/>
        <rFont val="Arial"/>
        <family val="2"/>
      </rPr>
      <t xml:space="preserve"> </t>
    </r>
    <r>
      <rPr>
        <sz val="10"/>
        <rFont val="Arial"/>
        <family val="2"/>
      </rPr>
      <t>"Presdouro - Bloco Maciço" 50x20x25cm ou equivalente,</t>
    </r>
    <r>
      <rPr>
        <b/>
        <sz val="10"/>
        <rFont val="Arial"/>
        <family val="2"/>
      </rPr>
      <t xml:space="preserve"> </t>
    </r>
    <r>
      <rPr>
        <sz val="10"/>
        <rFont val="Arial"/>
        <family val="2"/>
      </rPr>
      <t>assente sobre fundação em betão ciclópico com argamassa do tipo "Weber.tec am5" ou equivalente, com doseador, incluindo malha de fibra de vidro na ligação entre panos, tela asfáltica de 4kg/m² na base de assentamento e demais necessário, de acordo com desenhos.  (ZONA 01)</t>
    </r>
  </si>
  <si>
    <r>
      <t>Fornecimento e execução de</t>
    </r>
    <r>
      <rPr>
        <b/>
        <sz val="10"/>
        <rFont val="Arial"/>
        <family val="2"/>
      </rPr>
      <t xml:space="preserve"> muro / guarda de apoio a escada em alvenaria de bloco de betão </t>
    </r>
    <r>
      <rPr>
        <sz val="10"/>
        <rFont val="Arial"/>
        <family val="2"/>
      </rPr>
      <t>do tipo "Presdouro - Bloco Vazado Normal" 40x20x28cm ou equivalente,</t>
    </r>
    <r>
      <rPr>
        <b/>
        <sz val="10"/>
        <rFont val="Arial"/>
        <family val="2"/>
      </rPr>
      <t xml:space="preserve"> </t>
    </r>
    <r>
      <rPr>
        <sz val="10"/>
        <rFont val="Arial"/>
        <family val="2"/>
      </rPr>
      <t>assente sobre fundação em betão ciclópico com argamassa do tipo "Weber.tec am5" ou equivalente, com doseador, incluindo malha de fibra de vidro na ligação entre panos, tela asfáltica de 4kg/m² na base de assentamento e demais necessário, de acordo com desenhos.  (ZONA 02)</t>
    </r>
  </si>
  <si>
    <r>
      <t>Fornecimento e execução de</t>
    </r>
    <r>
      <rPr>
        <b/>
        <sz val="10"/>
        <rFont val="Arial"/>
        <family val="2"/>
      </rPr>
      <t xml:space="preserve"> remate lateral de rampa em alvenaria de bloco de betão </t>
    </r>
    <r>
      <rPr>
        <sz val="10"/>
        <rFont val="Arial"/>
        <family val="2"/>
      </rPr>
      <t>do tipo</t>
    </r>
    <r>
      <rPr>
        <b/>
        <sz val="10"/>
        <rFont val="Arial"/>
        <family val="2"/>
      </rPr>
      <t xml:space="preserve"> </t>
    </r>
    <r>
      <rPr>
        <sz val="10"/>
        <rFont val="Arial"/>
        <family val="2"/>
      </rPr>
      <t>"Presdouro - Bloco Vazado Normal" 50x20x15cm ou equivalente,</t>
    </r>
    <r>
      <rPr>
        <b/>
        <sz val="10"/>
        <rFont val="Arial"/>
        <family val="2"/>
      </rPr>
      <t xml:space="preserve"> </t>
    </r>
    <r>
      <rPr>
        <sz val="10"/>
        <rFont val="Arial"/>
        <family val="2"/>
      </rPr>
      <t>assente sobre fundação em betão ciclópico com argamassa do tipo "Weber.tec am5" ou equivalente, com doseador, incluindo malha de fibra de vidro na ligação entre panos, tela asfáltica de 4kg/m² na base de assentamento e demais necessário, de acordo com desenhos. (ZONA 02)</t>
    </r>
  </si>
  <si>
    <r>
      <t>Fornecimento e execução de</t>
    </r>
    <r>
      <rPr>
        <b/>
        <sz val="10"/>
        <rFont val="Arial"/>
        <family val="2"/>
      </rPr>
      <t xml:space="preserve"> paredes exteriores em alvenaria de bloco de betão </t>
    </r>
    <r>
      <rPr>
        <sz val="10"/>
        <rFont val="Arial"/>
        <family val="2"/>
      </rPr>
      <t>do tipo</t>
    </r>
    <r>
      <rPr>
        <b/>
        <sz val="10"/>
        <rFont val="Arial"/>
        <family val="2"/>
      </rPr>
      <t xml:space="preserve"> </t>
    </r>
    <r>
      <rPr>
        <sz val="10"/>
        <rFont val="Arial"/>
        <family val="2"/>
      </rPr>
      <t>"Presdouro - Bloco Vazado Normal" 50x20x10cm ou equivalente,</t>
    </r>
    <r>
      <rPr>
        <b/>
        <sz val="10"/>
        <rFont val="Arial"/>
        <family val="2"/>
      </rPr>
      <t xml:space="preserve"> </t>
    </r>
    <r>
      <rPr>
        <sz val="10"/>
        <rFont val="Arial"/>
        <family val="2"/>
      </rPr>
      <t>ou equivalente, assentes com argamassa do tipo "Weber.tec am5" ou equivalente, com doseador, incluindo a execução de vergas das portas e janelas armadas com 3 varões Ø8 de aço, malha de fibra de vidro na ligação entre panos e demais necessário, de acordo com desenhos. (ZONA 01 - Cabine do Vigilante e Quadro Eléctrico Exterior)</t>
    </r>
  </si>
  <si>
    <r>
      <t>Fornecimento e execução de</t>
    </r>
    <r>
      <rPr>
        <b/>
        <sz val="10"/>
        <rFont val="Arial"/>
        <family val="2"/>
      </rPr>
      <t xml:space="preserve"> paredes interiores em alvenaria de bloco de betão </t>
    </r>
    <r>
      <rPr>
        <sz val="10"/>
        <rFont val="Arial"/>
        <family val="2"/>
      </rPr>
      <t>do tipo</t>
    </r>
    <r>
      <rPr>
        <b/>
        <sz val="10"/>
        <rFont val="Arial"/>
        <family val="2"/>
      </rPr>
      <t xml:space="preserve"> </t>
    </r>
    <r>
      <rPr>
        <sz val="10"/>
        <rFont val="Arial"/>
        <family val="2"/>
      </rPr>
      <t>"Presdouro - Bloco Vazado Normal" 50x20x10cm ou equivalente, ou equivalente, assentes com argamassa do tipo "Weber.tec am5" ou equivalenete, com doseador, incluindo malha de fibra de vidro na ligação entre panos e demais necessário, de acordo com desenhos. (ZONA 01 - Cabine do Vigilante)</t>
    </r>
  </si>
  <si>
    <r>
      <t>Fornecimento e execução de</t>
    </r>
    <r>
      <rPr>
        <b/>
        <sz val="10"/>
        <rFont val="Arial"/>
        <family val="2"/>
      </rPr>
      <t xml:space="preserve"> parede exterior em alvenaria de bloco de betão </t>
    </r>
    <r>
      <rPr>
        <sz val="10"/>
        <rFont val="Arial"/>
        <family val="2"/>
      </rPr>
      <t>do tipo</t>
    </r>
    <r>
      <rPr>
        <b/>
        <sz val="10"/>
        <rFont val="Arial"/>
        <family val="2"/>
      </rPr>
      <t xml:space="preserve"> "</t>
    </r>
    <r>
      <rPr>
        <sz val="10"/>
        <rFont val="Arial"/>
        <family val="2"/>
      </rPr>
      <t>Presdouro - Bloco Vazado Normal" 50x20x15cm ou equivalente,</t>
    </r>
    <r>
      <rPr>
        <b/>
        <sz val="10"/>
        <rFont val="Arial"/>
        <family val="2"/>
      </rPr>
      <t xml:space="preserve"> </t>
    </r>
    <r>
      <rPr>
        <sz val="10"/>
        <rFont val="Arial"/>
        <family val="2"/>
      </rPr>
      <t>ou equivalente, assentes com argamassa do tipo "Weber.tec am5" ou equivalenete, com doseador, incluindo malha de fibra de vidro na ligação entre panos e demais necessário, de acordo com desenhos. (ZONA 01 - Parede Curva junto às I.S.)</t>
    </r>
  </si>
  <si>
    <r>
      <t xml:space="preserve">Fornecimento e assentamento de </t>
    </r>
    <r>
      <rPr>
        <b/>
        <sz val="10"/>
        <rFont val="Arial"/>
        <family val="2"/>
      </rPr>
      <t xml:space="preserve">capeamento </t>
    </r>
    <r>
      <rPr>
        <sz val="10"/>
        <rFont val="Arial"/>
        <family val="2"/>
      </rPr>
      <t>para remate de murete de escada, em pedra ataíja/moleanos amaciada (idêntica ao existente) com 0,29m de largura, 0,08m de altura e comprimento médio de 1,00m, incluindo argamassa bastarda para assentamento e refechamento de juntas, cortes, remates e demais trabalhos, de acordo com peças desenhadas e especificações em C.E.. (ZONA 01)</t>
    </r>
  </si>
  <si>
    <r>
      <t xml:space="preserve">Fornecimento e assentamento de </t>
    </r>
    <r>
      <rPr>
        <b/>
        <sz val="10"/>
        <rFont val="Arial"/>
        <family val="2"/>
      </rPr>
      <t xml:space="preserve">capeamento </t>
    </r>
    <r>
      <rPr>
        <sz val="10"/>
        <rFont val="Arial"/>
        <family val="2"/>
      </rPr>
      <t>para remate de murete de escada, em pedra ataíja/moleanos amaciada  (idêntica ao existente) com 0,50m de largura, 0,08m de altura e 1,42m de comprimento, incluindo argamassa bastarda para assentamento e refechamento de juntas, cortes, remates e demais trabalhos, de acordo com peças desenhadas e especificações em C.E.. (ZONA 01)</t>
    </r>
  </si>
  <si>
    <r>
      <t xml:space="preserve">Fornecimento e assentamento de </t>
    </r>
    <r>
      <rPr>
        <b/>
        <sz val="10"/>
        <rFont val="Arial"/>
        <family val="2"/>
      </rPr>
      <t xml:space="preserve">capeamento </t>
    </r>
    <r>
      <rPr>
        <sz val="10"/>
        <rFont val="Arial"/>
        <family val="2"/>
      </rPr>
      <t>para remate de murete de patamar superior de escada, em pedra ataíja/moleanos amaciada (idêntica ao existente) com 0,46m de largura, 0,08m de altura e 1,00m de comprimento, incluindo argamassa bastarda para assentamento e refechamento de juntas, cortes, remates e demais trabalhos, de acordo com peças desenhadas e especificações em C.E.. (ZONA 01)</t>
    </r>
  </si>
  <si>
    <r>
      <t>Fornecimento e assentamento de</t>
    </r>
    <r>
      <rPr>
        <b/>
        <sz val="10"/>
        <rFont val="Arial"/>
        <family val="2"/>
      </rPr>
      <t xml:space="preserve"> degraus maciços </t>
    </r>
    <r>
      <rPr>
        <sz val="10"/>
        <rFont val="Arial"/>
        <family val="2"/>
      </rPr>
      <t>em pedra moleanos</t>
    </r>
    <r>
      <rPr>
        <b/>
        <sz val="10"/>
        <rFont val="Arial"/>
        <family val="2"/>
      </rPr>
      <t xml:space="preserve"> </t>
    </r>
    <r>
      <rPr>
        <sz val="10"/>
        <rFont val="Arial"/>
        <family val="2"/>
      </rPr>
      <t>(idêntica ao existente)</t>
    </r>
    <r>
      <rPr>
        <b/>
        <sz val="10"/>
        <rFont val="Arial"/>
        <family val="2"/>
      </rPr>
      <t xml:space="preserve"> </t>
    </r>
    <r>
      <rPr>
        <sz val="10"/>
        <rFont val="Arial"/>
        <family val="2"/>
      </rPr>
      <t>com 0,175m de altura, bujardados a pico fino e faixa de 5cm bujardada a pico grosso no focinho do degrau,  incluindo argamassa bastarda para assentamento e refechamento de juntas, cortes, remates e demais trabalhos, de acordo com peças desenhadas e especificações em C.E.. (ZONA 01)</t>
    </r>
  </si>
  <si>
    <r>
      <t xml:space="preserve">Fornecimento e assentamento de </t>
    </r>
    <r>
      <rPr>
        <b/>
        <sz val="10"/>
        <rFont val="Arial"/>
        <family val="2"/>
      </rPr>
      <t xml:space="preserve">capeamento </t>
    </r>
    <r>
      <rPr>
        <sz val="10"/>
        <rFont val="Arial"/>
        <family val="2"/>
      </rPr>
      <t>para remate de murete de escadaria, em pedra ataíja/moleanos amaciada fino (idêntica ao existente) com 0,36m de largura e 0,08m de altura, incluindo argamassa bastarda para assentamento e refechamento de juntas, cortes, remates e demais trabalhos, de acordo com peças desenhadas e especificações em C.E.. (ZONA 02)</t>
    </r>
  </si>
  <si>
    <r>
      <t>Fornecimento e execução de</t>
    </r>
    <r>
      <rPr>
        <b/>
        <sz val="10"/>
        <rFont val="Arial"/>
        <family val="2"/>
      </rPr>
      <t xml:space="preserve"> remate de guarda (pináculo) </t>
    </r>
    <r>
      <rPr>
        <sz val="10"/>
        <rFont val="Arial"/>
        <family val="2"/>
      </rPr>
      <t>em alvenaria de pedra ataíja/moleanos amaciada (idêntica ao existente) com 1,30m de altura, incluindo corte, remates e demais trabalhos para ao seu correcto posicionamento, de acordo com peças desenhadas e especificações em C.E.. (ZONA 02)</t>
    </r>
  </si>
  <si>
    <r>
      <t>Fornecimento e assentamento de</t>
    </r>
    <r>
      <rPr>
        <b/>
        <sz val="10"/>
        <rFont val="Arial"/>
        <family val="2"/>
      </rPr>
      <t xml:space="preserve"> degraus maciços </t>
    </r>
    <r>
      <rPr>
        <sz val="10"/>
        <rFont val="Arial"/>
        <family val="2"/>
      </rPr>
      <t>em pedra ataíja/moleanos</t>
    </r>
    <r>
      <rPr>
        <b/>
        <sz val="10"/>
        <rFont val="Arial"/>
        <family val="2"/>
      </rPr>
      <t xml:space="preserve"> </t>
    </r>
    <r>
      <rPr>
        <sz val="10"/>
        <rFont val="Arial"/>
        <family val="2"/>
      </rPr>
      <t>(idêntica ao existente)</t>
    </r>
    <r>
      <rPr>
        <b/>
        <sz val="10"/>
        <rFont val="Arial"/>
        <family val="2"/>
      </rPr>
      <t xml:space="preserve"> </t>
    </r>
    <r>
      <rPr>
        <sz val="10"/>
        <rFont val="Arial"/>
        <family val="2"/>
      </rPr>
      <t>com 0,155m de altura, bujardados a pico fino e faixa de 5cm bujardada e pico grosso,  incluindo argamassa bastarda para assentamento e refechamento de juntas, cortes, remates e demais trabalhos, de acordo com peças desenhadas e especificações em C.E.. (ZONA 02)</t>
    </r>
  </si>
  <si>
    <r>
      <t xml:space="preserve">Fornecimento e assentamento de </t>
    </r>
    <r>
      <rPr>
        <b/>
        <sz val="10"/>
        <rFont val="Arial"/>
        <family val="2"/>
      </rPr>
      <t xml:space="preserve">capeamento </t>
    </r>
    <r>
      <rPr>
        <sz val="10"/>
        <rFont val="Arial"/>
        <family val="2"/>
      </rPr>
      <t>para remate de muro, em pedra ataíja/moleanos amaciada (idêntica ao existente) com largura média de</t>
    </r>
    <r>
      <rPr>
        <b/>
        <sz val="10"/>
        <rFont val="Arial"/>
        <family val="2"/>
      </rPr>
      <t xml:space="preserve"> </t>
    </r>
    <r>
      <rPr>
        <sz val="10"/>
        <rFont val="Arial"/>
        <family val="2"/>
      </rPr>
      <t>0,87m e 0,15m de altura, incluindo argamassa bastarda para assentamento e refechamento de juntas, cortes, remates e demais trabalhos, de acordo com peças desenhadas e especificações em C.E.. (ZONA 03)</t>
    </r>
  </si>
  <si>
    <r>
      <t xml:space="preserve">Fornecimento e montagem de </t>
    </r>
    <r>
      <rPr>
        <b/>
        <sz val="10"/>
        <rFont val="Arial"/>
        <family val="2"/>
      </rPr>
      <t xml:space="preserve">armário com prateleiras e portas </t>
    </r>
    <r>
      <rPr>
        <sz val="10"/>
        <rFont val="Arial"/>
        <family val="2"/>
      </rPr>
      <t>em MDF lacado a branco, incluindo 2 dobradiças de prameta por porta, 1 fecho magnéticos por porta, amortecedores de ruído, puxadores tipo ref.ª "IN.22.100 - JNF", implementação de sistema de multifuração 32mm nos prumos e demais acessórios necessários ao seu correcto funcionamento, de acordo com peças desenhadas e especificações em C.E..  (ZONA 01 - Cabine do Vigilante)</t>
    </r>
  </si>
  <si>
    <r>
      <t xml:space="preserve">Fornecimento e execução de </t>
    </r>
    <r>
      <rPr>
        <b/>
        <sz val="10"/>
        <rFont val="Arial"/>
        <family val="2"/>
      </rPr>
      <t>camada de forma</t>
    </r>
    <r>
      <rPr>
        <sz val="10"/>
        <rFont val="Arial"/>
        <family val="2"/>
      </rPr>
      <t>, realizada com betão leve de 500 Kg/m3 com inerte de pérolas de poliestireno expandido (EPS), espessura mínima</t>
    </r>
    <r>
      <rPr>
        <b/>
        <sz val="10"/>
        <rFont val="Arial"/>
        <family val="2"/>
      </rPr>
      <t xml:space="preserve"> </t>
    </r>
    <r>
      <rPr>
        <sz val="10"/>
        <rFont val="Arial"/>
        <family val="2"/>
      </rPr>
      <t>de 5cm e máxima 19cm. A superfície desta camada será regularizada e alisada com uma argamassa rica de cimento de forma a obter um caimento de 2%, para posterior aplicação de tela asfáltica, incluindo todos os trabalhos necessários, de acordo com desenhos.  (ZONA 01 - Cabine do Vigilante)</t>
    </r>
  </si>
  <si>
    <r>
      <t xml:space="preserve">Fornecimento e aplicação de </t>
    </r>
    <r>
      <rPr>
        <b/>
        <sz val="10"/>
        <rFont val="Arial"/>
        <family val="2"/>
      </rPr>
      <t>camada de gôdo</t>
    </r>
    <r>
      <rPr>
        <sz val="10"/>
        <rFont val="Arial"/>
        <family val="2"/>
      </rPr>
      <t xml:space="preserve"> 'pedra ataíja/moleanos' com espessura mínima de </t>
    </r>
    <r>
      <rPr>
        <b/>
        <sz val="10"/>
        <rFont val="Arial"/>
        <family val="2"/>
      </rPr>
      <t xml:space="preserve">6cm </t>
    </r>
    <r>
      <rPr>
        <sz val="10"/>
        <rFont val="Arial"/>
        <family val="2"/>
      </rPr>
      <t>e máxima de 20cm, sobre isolamento térmico, incluindo espalhamento, transporte e todos os trabalhos necessários, de acordo com desenhos. (ZONA 01 - Cabine do Vigilante)</t>
    </r>
  </si>
  <si>
    <r>
      <t xml:space="preserve">Fornecimento e aplicação de </t>
    </r>
    <r>
      <rPr>
        <b/>
        <sz val="10"/>
        <rFont val="Arial"/>
        <family val="2"/>
      </rPr>
      <t>rufo / capacete de platibanda em chapa de zinco</t>
    </r>
    <r>
      <rPr>
        <sz val="10"/>
        <rFont val="Arial"/>
        <family val="2"/>
      </rPr>
      <t xml:space="preserve"> n.º12 pré-patinado (pigmento castanho) com 0,65mm de espessura, desenvolvimento médio 25cm, sistema junta agrafada "</t>
    </r>
    <r>
      <rPr>
        <i/>
        <sz val="10"/>
        <rFont val="Arial"/>
        <family val="2"/>
      </rPr>
      <t>VM ZINC</t>
    </r>
    <r>
      <rPr>
        <sz val="10"/>
        <rFont val="Arial"/>
        <family val="2"/>
      </rPr>
      <t>", incluindo todos os acessórios e trabalhos necessários, de acordo com as peças desenhadas e especificações em C.E.. (ZONA 01 - Cabine do Vigilante)</t>
    </r>
  </si>
  <si>
    <r>
      <t>Fornecimento e assentamento de</t>
    </r>
    <r>
      <rPr>
        <b/>
        <sz val="10"/>
        <rFont val="Arial"/>
        <family val="2"/>
      </rPr>
      <t xml:space="preserve"> lajetas de pedra bujarardada a pico fino ataíja/moleanos </t>
    </r>
    <r>
      <rPr>
        <sz val="10"/>
        <rFont val="Arial"/>
        <family val="2"/>
      </rPr>
      <t>com</t>
    </r>
    <r>
      <rPr>
        <b/>
        <sz val="10"/>
        <rFont val="Arial"/>
        <family val="2"/>
      </rPr>
      <t xml:space="preserve"> </t>
    </r>
    <r>
      <rPr>
        <sz val="10"/>
        <rFont val="Arial"/>
        <family val="2"/>
      </rPr>
      <t>8cm de altura, incluindo abertura, regularização e compactação do fundo da caixa de pavimento, em tout-venant com 20cm de espessura (incluindo 5cm de camada de brita),  massame armado na espessura de 8cm com malha sol, incluindo cimento cola e demais trabalhos, de acordo com as peças desenhadas e especificações em C.E.. (Estereotomia de acordo com peças desenhadas) (ZONA 01 - Saida / Entrada Escada)</t>
    </r>
  </si>
  <si>
    <r>
      <t>Fornecimento e assentamento de</t>
    </r>
    <r>
      <rPr>
        <b/>
        <sz val="10"/>
        <rFont val="Arial"/>
        <family val="2"/>
      </rPr>
      <t xml:space="preserve"> lajetas de pedra bujarardada a pico fino ataíja/moleanos </t>
    </r>
    <r>
      <rPr>
        <sz val="10"/>
        <rFont val="Arial"/>
        <family val="2"/>
      </rPr>
      <t>com</t>
    </r>
    <r>
      <rPr>
        <b/>
        <sz val="10"/>
        <rFont val="Arial"/>
        <family val="2"/>
      </rPr>
      <t xml:space="preserve"> </t>
    </r>
    <r>
      <rPr>
        <sz val="10"/>
        <rFont val="Arial"/>
        <family val="2"/>
      </rPr>
      <t>8cm</t>
    </r>
    <r>
      <rPr>
        <b/>
        <sz val="10"/>
        <rFont val="Arial"/>
        <family val="2"/>
      </rPr>
      <t xml:space="preserve"> </t>
    </r>
    <r>
      <rPr>
        <sz val="10"/>
        <rFont val="Arial"/>
        <family val="2"/>
      </rPr>
      <t>de altura, incluindo abertura, regularização e compactação do fundo da caixa de pavimento, em tout-venant com 20cm de espessura (incluindo 5cm de camada de brita),  massame armado na espessura de 8cm com malha sol, incluindo cimento cola e demais trabalhos, de acordo com as peças desenhadas e especificações em C.E.. (Estereotomia de acordo com peças desenhadas) (Saída do Túnel)</t>
    </r>
  </si>
  <si>
    <r>
      <t>Fornecimento e assentamento de</t>
    </r>
    <r>
      <rPr>
        <b/>
        <sz val="10"/>
        <rFont val="Arial"/>
        <family val="2"/>
      </rPr>
      <t xml:space="preserve"> lajetas de bujarardada a pico fino ataíja/moleanos </t>
    </r>
    <r>
      <rPr>
        <sz val="10"/>
        <rFont val="Arial"/>
        <family val="2"/>
      </rPr>
      <t>com</t>
    </r>
    <r>
      <rPr>
        <b/>
        <sz val="10"/>
        <rFont val="Arial"/>
        <family val="2"/>
      </rPr>
      <t xml:space="preserve"> </t>
    </r>
    <r>
      <rPr>
        <sz val="10"/>
        <rFont val="Arial"/>
        <family val="2"/>
      </rPr>
      <t>8cm de altura, incluindo base de assentamento em massame armado na espessura de 10cm com malha sol, cimento cola e demais trabalhos, de acordo com as peças desenhadas e especificações em C.E.. (Estereotomia de acordo com peças desenhadas) (ZONA 01 - Patamar Escada)</t>
    </r>
  </si>
  <si>
    <r>
      <t xml:space="preserve">Fornecimento e assentamento de </t>
    </r>
    <r>
      <rPr>
        <b/>
        <sz val="10"/>
        <rFont val="Arial"/>
        <family val="2"/>
      </rPr>
      <t>cubo de basalto</t>
    </r>
    <r>
      <rPr>
        <sz val="10"/>
        <rFont val="Arial"/>
        <family val="2"/>
      </rPr>
      <t xml:space="preserve"> idêntico ao existente </t>
    </r>
    <r>
      <rPr>
        <b/>
        <sz val="10"/>
        <rFont val="Arial"/>
        <family val="2"/>
      </rPr>
      <t>(11x11x11cm)</t>
    </r>
    <r>
      <rPr>
        <sz val="10"/>
        <rFont val="Arial"/>
        <family val="2"/>
      </rPr>
      <t>, incluindo abertura, regularização e compactação do fundo da caixa de pavimento, em tout-venant com 20cm de espessura (incluindo 5 cm de camada de brita), regularização à régua da caixa de pavimento com areia com 5cm de espessura e demais trabalhos, de acordo com as peças desenhadas e especificações em C.E.. (ZONA 01 e 02)</t>
    </r>
  </si>
  <si>
    <r>
      <t xml:space="preserve">Fornecimento e execução de </t>
    </r>
    <r>
      <rPr>
        <b/>
        <sz val="10"/>
        <color indexed="8"/>
        <rFont val="Arial"/>
        <family val="2"/>
      </rPr>
      <t>camada de enrocamento</t>
    </r>
    <r>
      <rPr>
        <sz val="10"/>
        <color indexed="8"/>
        <rFont val="Arial"/>
        <family val="2"/>
      </rPr>
      <t xml:space="preserve"> em rachão na espessura 30cm, para recepção de massame armado, incluindo 5 cm de camada de brita, de acordo com as peças desenhadas e especificações em C.E.. (ZONA 01 - Cabine do Vigilante e Quadro Eléctrico Exterior)</t>
    </r>
  </si>
  <si>
    <r>
      <t xml:space="preserve">Fornecimento e execução de </t>
    </r>
    <r>
      <rPr>
        <b/>
        <sz val="10"/>
        <color indexed="8"/>
        <rFont val="Arial"/>
        <family val="2"/>
      </rPr>
      <t xml:space="preserve">massame armado </t>
    </r>
    <r>
      <rPr>
        <sz val="10"/>
        <color indexed="8"/>
        <rFont val="Arial"/>
        <family val="2"/>
      </rPr>
      <t>na espessura de 10cm com malha sol CQ30 sobre camada de enrocamento, para posterior recepção de tela asfáltica e isolamento térmico, de acordo com as peças desenhadas e especificações em C.E.. .(ZONA 01 - Cabine do Vigilante)</t>
    </r>
  </si>
  <si>
    <r>
      <t xml:space="preserve">Fornecimento e execução de </t>
    </r>
    <r>
      <rPr>
        <b/>
        <sz val="10"/>
        <color indexed="8"/>
        <rFont val="Arial"/>
        <family val="2"/>
      </rPr>
      <t>camada em betão armado</t>
    </r>
    <r>
      <rPr>
        <sz val="10"/>
        <color indexed="8"/>
        <rFont val="Arial"/>
        <family val="2"/>
      </rPr>
      <t xml:space="preserve"> com microfibras C20/25 de classe de consistência S3, com espessura de 8cm, incluindo malha-sol AQ50, adição de endurecedor de superfície, pigmentação, talochagem e afagamento mecânico, aplicação de produto de cura e serragem de juntas de retracção e tudo o mais necessário à sua perfeita execução, de acordo com as peças desenhadas e especificações em C.E.. (ZONA 01 - Cabine do Vigilante e Quadro Eléctrico Exterior)</t>
    </r>
  </si>
  <si>
    <r>
      <t>Fornecimento e assentamento de</t>
    </r>
    <r>
      <rPr>
        <b/>
        <sz val="10"/>
        <rFont val="Arial"/>
        <family val="2"/>
      </rPr>
      <t xml:space="preserve"> Fornecimento e assentamento de lajetas de pedra ataíja/moleanos </t>
    </r>
    <r>
      <rPr>
        <sz val="10"/>
        <rFont val="Arial"/>
        <family val="2"/>
      </rPr>
      <t>bujardas a pico fino com</t>
    </r>
    <r>
      <rPr>
        <b/>
        <sz val="10"/>
        <rFont val="Arial"/>
        <family val="2"/>
      </rPr>
      <t xml:space="preserve"> </t>
    </r>
    <r>
      <rPr>
        <sz val="10"/>
        <rFont val="Arial"/>
        <family val="2"/>
      </rPr>
      <t>8cm</t>
    </r>
    <r>
      <rPr>
        <b/>
        <sz val="10"/>
        <rFont val="Arial"/>
        <family val="2"/>
      </rPr>
      <t xml:space="preserve"> </t>
    </r>
    <r>
      <rPr>
        <sz val="10"/>
        <rFont val="Arial"/>
        <family val="2"/>
      </rPr>
      <t>de altura, incluindo abertura, regularização e compactação do fundo da caixa de pavimento, em tout-venant com 20cm de espessura (incluindo 5 cm de camada de brita),  massame armado na espessura de 8cm com malha sol, incluindo cimento cola e demais trabalhos, de acordo com as peças desenhadas e especificações em C.E.. (Estereotomia de acordo com peças desenhadas) (ZONA 02 - Patamar Escada / Rampa)</t>
    </r>
  </si>
  <si>
    <r>
      <t xml:space="preserve">Fornecimento e assentamento de </t>
    </r>
    <r>
      <rPr>
        <b/>
        <sz val="10"/>
        <rFont val="Arial"/>
        <family val="2"/>
      </rPr>
      <t xml:space="preserve">cubo de basalto </t>
    </r>
    <r>
      <rPr>
        <sz val="10"/>
        <rFont val="Arial"/>
        <family val="2"/>
      </rPr>
      <t>idêntico ao existente (11x11x11cm), incluindo abertura, regularização e compactação do fundo da caixa de pavimento, em tout-venant com 20cm de espessura (incluindo 5 cm de camada de brita), regularização à régua da caixa de pavimento com areia com 5cm de espessura e demais trabalhos, de acordo com as peças desenhadas e especificações em C.E.. (ZONA 02)</t>
    </r>
  </si>
  <si>
    <r>
      <t>Fornecimento e execução de pavimento em camada de</t>
    </r>
    <r>
      <rPr>
        <b/>
        <sz val="10"/>
        <rFont val="Arial"/>
        <family val="2"/>
      </rPr>
      <t xml:space="preserve"> betão betuminoso</t>
    </r>
    <r>
      <rPr>
        <sz val="10"/>
        <rFont val="Arial"/>
        <family val="2"/>
      </rPr>
      <t>, idêntico ao existente,</t>
    </r>
    <r>
      <rPr>
        <b/>
        <sz val="10"/>
        <rFont val="Arial"/>
        <family val="2"/>
      </rPr>
      <t xml:space="preserve"> </t>
    </r>
    <r>
      <rPr>
        <sz val="10"/>
        <rFont val="Arial"/>
        <family val="2"/>
      </rPr>
      <t>com função de regularização com 8 cm de espessura e de desgaste com 5cm, incluindo espalhamento e cilidragem, rega betuminosa de colagem com a aplicação de emulsão betuminosa, rega betuminosa de impregnação com a aplicação de emulsão betuminosa, camada de granulometria extensa de 40 cm de espessura depois do recalque, executada em duas camadas de 20 cm cada,   abertura, regularização e compactação do fundo da caixa de pavimento e todos os trabalhos complementares necessários, de acordo com as peças desenhadas e especificações em C.E.. (ZONA 03)</t>
    </r>
  </si>
  <si>
    <r>
      <t xml:space="preserve">Fornecimento e execução de </t>
    </r>
    <r>
      <rPr>
        <b/>
        <sz val="10"/>
        <rFont val="Arial"/>
        <family val="2"/>
      </rPr>
      <t>calçada em cubo de basalto</t>
    </r>
    <r>
      <rPr>
        <sz val="10"/>
        <rFont val="Arial"/>
        <family val="2"/>
      </rPr>
      <t xml:space="preserve"> (11x11x11cm)</t>
    </r>
    <r>
      <rPr>
        <b/>
        <sz val="10"/>
        <rFont val="Arial"/>
        <family val="2"/>
      </rPr>
      <t xml:space="preserve"> </t>
    </r>
    <r>
      <rPr>
        <sz val="10"/>
        <rFont val="Arial"/>
        <family val="2"/>
      </rPr>
      <t>com reutilização de calçada existente (aprox. 50%) e fornecimento de nova no excedente, incluindo abertura, regularização e compactação do fundo da caixa de pavimento, em tout-venant com 30cm de espessura depois do recalque, executada em duas camadas de 15 cm cada, regularização à régua da caixa de pavimento com areia com</t>
    </r>
    <r>
      <rPr>
        <sz val="10"/>
        <color indexed="10"/>
        <rFont val="Arial"/>
        <family val="2"/>
      </rPr>
      <t xml:space="preserve"> </t>
    </r>
    <r>
      <rPr>
        <sz val="10"/>
        <rFont val="Arial"/>
        <family val="2"/>
      </rPr>
      <t>5cm de espessura e demais trabalhos, de acordo com as peças desenhadas e especificações em C.E.. (ZONA 03)</t>
    </r>
  </si>
  <si>
    <r>
      <t xml:space="preserve">Fornecimento e execução  de </t>
    </r>
    <r>
      <rPr>
        <b/>
        <sz val="10"/>
        <rFont val="Arial"/>
        <family val="2"/>
      </rPr>
      <t>estuque projectado</t>
    </r>
    <r>
      <rPr>
        <sz val="10"/>
        <rFont val="Arial"/>
        <family val="2"/>
      </rPr>
      <t xml:space="preserve"> em paredes interiores, incluindo chapisco, emboço, desempenagem de superfícies, ombreiras, padieiras e demais trabalhos necessários, de acordo com desenhos. (ZONA 01 - Cabine do Vigilante)</t>
    </r>
  </si>
  <si>
    <r>
      <t xml:space="preserve">Fornecimento e execução de </t>
    </r>
    <r>
      <rPr>
        <b/>
        <sz val="10"/>
        <rFont val="Arial"/>
        <family val="2"/>
      </rPr>
      <t>reboco areado fino</t>
    </r>
    <r>
      <rPr>
        <sz val="10"/>
        <rFont val="Arial"/>
        <family val="2"/>
      </rPr>
      <t xml:space="preserve"> com argamassa de cimento e areia ao traço 1/3 pronto a receber pintura final, incluindo rede acrílica de reforço na transição de materiais, chapisco, emboço, desempenagem de superfícies, remates e demais trabalhos necessários, de acordo com desenhos. (ZONA 01)</t>
    </r>
  </si>
  <si>
    <r>
      <t xml:space="preserve">Fornecimento e execução de </t>
    </r>
    <r>
      <rPr>
        <b/>
        <sz val="10"/>
        <rFont val="Arial"/>
        <family val="2"/>
      </rPr>
      <t>reboco areado com textura idêntica à existente</t>
    </r>
    <r>
      <rPr>
        <sz val="10"/>
        <rFont val="Arial"/>
        <family val="2"/>
      </rPr>
      <t xml:space="preserve"> (espessura variável) com argamassa de cimento e areia ao traço 1/3 pronto a receber pintura final, incluindo rede acrílica de reforço na transição de materiais, chapisco, emboço, desempenagem de superfícies, remates e demais trabalhos necessários, de acordo com desenhos. (ZONA 03)</t>
    </r>
  </si>
  <si>
    <r>
      <t xml:space="preserve">Fornecimento e assentamento de revestimento em </t>
    </r>
    <r>
      <rPr>
        <b/>
        <sz val="10"/>
        <rFont val="Arial"/>
        <family val="2"/>
      </rPr>
      <t xml:space="preserve">painéis de chapa de aço </t>
    </r>
    <r>
      <rPr>
        <sz val="10"/>
        <rFont val="Arial"/>
        <family val="2"/>
      </rPr>
      <t>com resistência à corrosão atmosférica melhorada (aço corten) S355J0WP segundo NP EN 10025-5 com 3mm</t>
    </r>
    <r>
      <rPr>
        <sz val="10"/>
        <color indexed="13"/>
        <rFont val="Arial"/>
        <family val="2"/>
      </rPr>
      <t xml:space="preserve"> </t>
    </r>
    <r>
      <rPr>
        <sz val="10"/>
        <rFont val="Arial"/>
        <family val="2"/>
      </rPr>
      <t>de espessura, (interior com 6cm de largura para posterior recepção de isolamento térmico), incluindo estrutura de fixação, parafusos de aço inox, buchas e demais acessórios necessários ao correcto posicionamento, de acordo com as peças desenhadas e especificações em C.E.. (ZONA 01 - Cabine do Vigilante)</t>
    </r>
  </si>
  <si>
    <r>
      <t xml:space="preserve">Fornecimento e assentamento de revestimento em </t>
    </r>
    <r>
      <rPr>
        <b/>
        <sz val="10"/>
        <rFont val="Arial"/>
        <family val="2"/>
      </rPr>
      <t xml:space="preserve">painéis de chapa de aço </t>
    </r>
    <r>
      <rPr>
        <sz val="10"/>
        <rFont val="Arial"/>
        <family val="2"/>
      </rPr>
      <t>com resistência à corrosão atmosférica melhorada (aço corten) S355J0WP segundo NP EN 10025-5 com 3mm</t>
    </r>
    <r>
      <rPr>
        <sz val="10"/>
        <color indexed="13"/>
        <rFont val="Arial"/>
        <family val="2"/>
      </rPr>
      <t xml:space="preserve"> </t>
    </r>
    <r>
      <rPr>
        <sz val="10"/>
        <rFont val="Arial"/>
        <family val="2"/>
      </rPr>
      <t>de espessura, (interior com 2,5cm de largura), incluindo estrutura de fixação, parafusos de aço inox, buchas e demais acessórios necessários ao correcto posicionamento, de acordo com as peças desenhadas e especificações em C.E.. (ZONA 01 - Zona da I.S.)</t>
    </r>
  </si>
  <si>
    <r>
      <t xml:space="preserve">Fornecimento e montagem de </t>
    </r>
    <r>
      <rPr>
        <b/>
        <sz val="10"/>
        <rFont val="Arial"/>
        <family val="2"/>
      </rPr>
      <t xml:space="preserve">porta exterior de abrir de 1 folha </t>
    </r>
    <r>
      <rPr>
        <sz val="10"/>
        <rFont val="Arial"/>
        <family val="2"/>
      </rPr>
      <t>em perfis tubulares, chapa quinada 3mm de esp.,  cantoneira - aro (25x60mm) em aço com resistência à corrosão atmosférica melhorada (aço corten) S355J0WP segundo NP EN 10025-5, incluindo fechadura, puxadores tipo ref.ª "IN.00.030.RCO - JNF" ou equivalentes incluindo rosetas em material idêntico, dobradiças, fixação com parafusos de aço inox, buchas e demais acessórios necessários ao correcto posicionamento, de acordo com as peças desenhadas e especificações em C.E.. (ZONA 01 - Cabine do Vigilante)</t>
    </r>
  </si>
  <si>
    <r>
      <t xml:space="preserve">Fornecimento e montagem de </t>
    </r>
    <r>
      <rPr>
        <b/>
        <sz val="10"/>
        <rFont val="Arial"/>
        <family val="2"/>
      </rPr>
      <t xml:space="preserve">janela  exterior basculante inferiormente de 1 folha </t>
    </r>
    <r>
      <rPr>
        <sz val="10"/>
        <rFont val="Arial"/>
        <family val="2"/>
      </rPr>
      <t>em perfis tubulares (50x30mm), cantoneira - aro (25x60mm), cantoneira para fixação de vidros (25x25mm) em aço com resistência à corrosão atmosférica melhorada (aço corten) S355J0WP segundo NP EN 10025-5 e vidro duplo 5+15+4, incluindo fechadura, puxadores, dobradiças, fixação com parafusos de aço inox, buchas e demais acessórios necessários ao correcto posicionamento, de acordo com as peças desenhadas e especificações em C.E.. (ZONA 01 - Cabine do Vigilante)</t>
    </r>
  </si>
  <si>
    <r>
      <t xml:space="preserve">Fornecimento e montagem de </t>
    </r>
    <r>
      <rPr>
        <b/>
        <sz val="10"/>
        <rFont val="Arial"/>
        <family val="2"/>
      </rPr>
      <t xml:space="preserve">porta exterior de abrir de 1 folha </t>
    </r>
    <r>
      <rPr>
        <sz val="10"/>
        <rFont val="Arial"/>
        <family val="2"/>
      </rPr>
      <t>em perfis tubulares, chapa quinada 3mm de esp.,  cantoneira - aro (25x60mm) em aço com resistência à corrosão atmosférica melhorada (aço corten) S355J0WP segundo NP EN 10025-5, incluindo fechadura, puxadores tipo ref.ª "IN.00.030.RCO - JNF" ou equivalentes incluindo rosetas em material idêntico, dobradiças, fixação com parafusos de aço inox, buchas e demais acessórios necessários ao correcto posicionamento, de acordo com as peças desenhadas e especificações em C.E.. (ZONA 01 - Instalações Sanitárias)</t>
    </r>
  </si>
  <si>
    <r>
      <t xml:space="preserve">Fornecimento e montagem de </t>
    </r>
    <r>
      <rPr>
        <b/>
        <sz val="10"/>
        <rFont val="Arial"/>
        <family val="2"/>
      </rPr>
      <t xml:space="preserve">janela  exterior basculante superiormente de 1 folha </t>
    </r>
    <r>
      <rPr>
        <sz val="10"/>
        <rFont val="Arial"/>
        <family val="2"/>
      </rPr>
      <t>em perfis tubulares (50x30mm), cantoneira - aro (25x60mm), cantoneira para fixação de vidros (25x25mm) em aço com resistência à corrosão atmosférica melhorada (aço corten) S355J0WP segundo NP EN 10025-5 e vidro duplo 5+15+4, incluindo fechadura, puxadores, dobradiças, fixação com parafusos de aço inox, buchas e demais acessórios necessários ao correcto posicionamento, de acordo com as peças desenhadas e especificações em C.E..  (ZONA 01 - Instalações Sanitárias)</t>
    </r>
  </si>
  <si>
    <r>
      <t xml:space="preserve">Fornecimento e montagem de </t>
    </r>
    <r>
      <rPr>
        <b/>
        <sz val="10"/>
        <rFont val="Arial"/>
        <family val="2"/>
      </rPr>
      <t xml:space="preserve">porta exterior laminada de abrir de 2 folhas </t>
    </r>
    <r>
      <rPr>
        <sz val="10"/>
        <rFont val="Arial"/>
        <family val="2"/>
      </rPr>
      <t>composta por barras chatas (130x10mm), (42x10mm) e (45x5mm), cantoneira L (50x50mm) e chapa em</t>
    </r>
    <r>
      <rPr>
        <b/>
        <sz val="10"/>
        <rFont val="Arial"/>
        <family val="2"/>
      </rPr>
      <t xml:space="preserve"> </t>
    </r>
    <r>
      <rPr>
        <sz val="10"/>
        <rFont val="Arial"/>
        <family val="2"/>
      </rPr>
      <t>aço com resistência à corrosão atmosférica melhorada (aço corten) S355J0WP segundo NP EN 10025-5, incluindo fechadura de estrela, puxadores tipo ref.ª "IN.00.030.RCO - JNF" ou equivalentes incluindo rosetas em material idêntico, dobradiças pivotantes, fixação com parafuso chatos de aço inox, buchas e demais acessórios necessários ao correcto posicionamento, de acordo com as peças desenhadas e especificações em C.E.. (ZONA 03 - PT)</t>
    </r>
  </si>
  <si>
    <r>
      <t xml:space="preserve">Fornecimento e montagem de </t>
    </r>
    <r>
      <rPr>
        <b/>
        <sz val="10"/>
        <rFont val="Arial"/>
        <family val="2"/>
      </rPr>
      <t xml:space="preserve">grelha de 1 folha Fixa </t>
    </r>
    <r>
      <rPr>
        <sz val="10"/>
        <rFont val="Arial"/>
        <family val="2"/>
      </rPr>
      <t>composta por barras chatas (130x10mm), (42x10mm) e (45x5mm) e cantoneira L (50x50mm) em</t>
    </r>
    <r>
      <rPr>
        <b/>
        <sz val="10"/>
        <rFont val="Arial"/>
        <family val="2"/>
      </rPr>
      <t xml:space="preserve"> </t>
    </r>
    <r>
      <rPr>
        <sz val="10"/>
        <rFont val="Arial"/>
        <family val="2"/>
      </rPr>
      <t>aço com resistência à corrosão atmosférica melhorada (aço corten) S355J0WP segundo NP EN 10025-5, incluindo fixação com parafuso chatos de aço inox, buchas e demais acessórios necessários ao correcto posicionamento, de acordo com as peças desenhadas e especificações em C.E.. (ZONA 03 - PT)</t>
    </r>
  </si>
  <si>
    <r>
      <t xml:space="preserve">Fornecimento e montagem de </t>
    </r>
    <r>
      <rPr>
        <b/>
        <sz val="10"/>
        <rFont val="Arial"/>
        <family val="2"/>
      </rPr>
      <t xml:space="preserve">grelha interior de 1 folha Fixa </t>
    </r>
    <r>
      <rPr>
        <sz val="10"/>
        <rFont val="Arial"/>
        <family val="2"/>
      </rPr>
      <t>composta por barras chatas (30x50mm) metalizadas e pintadas à cor a definir em obra e rede tremida zincada (5mm), incluindo fixação com parafuso chatos de aço inox, buchas e demais acessórios necessários ao correcto posicionamento, de acordo com as peças desenhadas e especificações em C.E.. (ZONA 03 - PT)</t>
    </r>
  </si>
  <si>
    <r>
      <t xml:space="preserve">Fornecimento e montagem de </t>
    </r>
    <r>
      <rPr>
        <b/>
        <sz val="10"/>
        <rFont val="Arial"/>
        <family val="2"/>
      </rPr>
      <t xml:space="preserve">porta para quadro eléctrico exterior </t>
    </r>
    <r>
      <rPr>
        <sz val="10"/>
        <rFont val="Arial"/>
        <family val="2"/>
      </rPr>
      <t>em perfis tubulares de ferro do tipo S275JR  e chapa quinada de aço (2mm esp.), com aro em barra chata (5mm esp.), incluindo metalização no mínimo 50 microns e pintura a esmalte do tipo "CIN - CINOFER ESMALTE LISO" à cor do plano de inserção, fechadura de estrela, pivot, fixação com parafusos de aço inox, buchas e demais acessórios necessários ao correcto posicionamento, de acordo com as peças desenhadas e especificações em C.E.. (ZONA 01 - Quadro Eléctrico Exterior)</t>
    </r>
  </si>
  <si>
    <r>
      <t>Fornecimento e montagem de</t>
    </r>
    <r>
      <rPr>
        <b/>
        <sz val="10"/>
        <rFont val="Arial"/>
        <family val="2"/>
      </rPr>
      <t xml:space="preserve"> guarda exterior</t>
    </r>
    <r>
      <rPr>
        <sz val="10"/>
        <rFont val="Arial"/>
        <family val="2"/>
      </rPr>
      <t xml:space="preserve"> </t>
    </r>
    <r>
      <rPr>
        <b/>
        <sz val="10"/>
        <rFont val="Arial"/>
        <family val="2"/>
      </rPr>
      <t>para pessoas com mobilidade condicionada</t>
    </r>
    <r>
      <rPr>
        <sz val="10"/>
        <rFont val="Arial"/>
        <family val="2"/>
      </rPr>
      <t xml:space="preserve"> (altura 0,95 / 0,75m), em perfis de ferro do tipo S275JR  (barra chata 40x10mm e varão 10mm), incluindo metalização no mínimo 50 microns e pintura a esmalte do tipo "CIN - CINOFER ESMALTE LISO" à cor RAL 8007 MATE, fixação com parafusos de aço inox, buchas e demais acessórios necessários ao correcto posicionamento, de acordo com as peças desenhadas e especificações em C.E..(ZONA 02 - Rampa)</t>
    </r>
  </si>
  <si>
    <r>
      <t>Fornecimento e montagem de</t>
    </r>
    <r>
      <rPr>
        <b/>
        <sz val="10"/>
        <rFont val="Arial"/>
        <family val="2"/>
      </rPr>
      <t xml:space="preserve"> caldeira</t>
    </r>
    <r>
      <rPr>
        <sz val="10"/>
        <rFont val="Arial"/>
        <family val="2"/>
      </rPr>
      <t xml:space="preserve"> para árvores existentes (altura 0,30m), em chapa de aço (3mm de esp.) com resistência à corrosão atmosférica melhorada (aço corten) S355J0WP segundo NP EN 10025-5, incluindo abertura de caixa, execução de lintel de fundação (0,20x0,20m) em betão ciclópico para fixação da chapa e demais acessórios necessários ao correcto posicionamento, de acordo com as peças desenhadas e especificações em C.E.. (ZONA 02 e Entrada Túnel)</t>
    </r>
  </si>
  <si>
    <r>
      <t xml:space="preserve">Fornecimento e montagem de </t>
    </r>
    <r>
      <rPr>
        <b/>
        <sz val="10"/>
        <rFont val="Arial"/>
        <family val="2"/>
      </rPr>
      <t xml:space="preserve">conduta </t>
    </r>
    <r>
      <rPr>
        <sz val="10"/>
        <rFont val="Arial"/>
        <family val="2"/>
      </rPr>
      <t>em chapa de ferro 8mm, secção 1,20x0,40m, para ventilação posterior do Posto de Transformação, com ligação à grelha exterior, incluindo todos os reforços e acessórios necessários ao correcto posicionamento, de acordo com as peças desenhadas e especificações em C.E.. (ZONA 03)</t>
    </r>
  </si>
  <si>
    <r>
      <t>Montagem de</t>
    </r>
    <r>
      <rPr>
        <b/>
        <sz val="10"/>
        <rFont val="Arial"/>
        <family val="2"/>
      </rPr>
      <t xml:space="preserve"> guarda metálica existente</t>
    </r>
    <r>
      <rPr>
        <sz val="10"/>
        <rFont val="Arial"/>
        <family val="2"/>
      </rPr>
      <t>, incluindo fixação e demais acessórios necessários ao correcto posicionamento, de acordo com as peças desenhadas e especificações em C.E..(ZONA 03)</t>
    </r>
  </si>
  <si>
    <r>
      <t xml:space="preserve">Fornecimento e execução  de </t>
    </r>
    <r>
      <rPr>
        <b/>
        <sz val="10"/>
        <rFont val="Arial"/>
        <family val="2"/>
      </rPr>
      <t>estuque projectado em tecto interiores</t>
    </r>
    <r>
      <rPr>
        <sz val="10"/>
        <rFont val="Arial"/>
        <family val="2"/>
      </rPr>
      <t>, incluindo tudo e demais necessário à correcta execução, de acordo com desenhos. (ZONA 01 - Cabine do Vigilante)</t>
    </r>
  </si>
  <si>
    <r>
      <t>Fornecimento e execução de</t>
    </r>
    <r>
      <rPr>
        <b/>
        <sz val="10"/>
        <rFont val="Arial"/>
        <family val="2"/>
      </rPr>
      <t xml:space="preserve"> impermeabilização</t>
    </r>
    <r>
      <rPr>
        <sz val="10"/>
        <rFont val="Arial"/>
        <family val="2"/>
      </rPr>
      <t xml:space="preserve"> com "Flintkote" e tela pitonada com geotextil para encosto de terra vegetal, incluindo tela, geotextil e demais trabalhos necessários, de acordo com as peças desenhadas e especificações em C.E.</t>
    </r>
  </si>
  <si>
    <r>
      <t xml:space="preserve">Fornecimento e execução de </t>
    </r>
    <r>
      <rPr>
        <b/>
        <sz val="10"/>
        <rFont val="Arial"/>
        <family val="2"/>
      </rPr>
      <t>sistema de drenagem</t>
    </r>
    <r>
      <rPr>
        <sz val="10"/>
        <rFont val="Arial"/>
        <family val="2"/>
      </rPr>
      <t xml:space="preserve"> de águas subterrâneas em sapatas e vigas de fundação, composto por geodreno pvc 110 envolto em geotêxtil e brita, incluindo, abertura de valas, brita, aterro e todos os trabalhos necessários, de acordo com as peças desenhadas e especificações em C.E.</t>
    </r>
  </si>
  <si>
    <r>
      <t xml:space="preserve">Fornecimento e execução de </t>
    </r>
    <r>
      <rPr>
        <b/>
        <sz val="10"/>
        <rFont val="Arial"/>
        <family val="2"/>
      </rPr>
      <t xml:space="preserve"> impermeabilização com tela PEAD,</t>
    </r>
    <r>
      <rPr>
        <sz val="10"/>
        <rFont val="Arial"/>
        <family val="2"/>
      </rPr>
      <t xml:space="preserve"> colocada sobre massame armado em duas camadas cruzadas, sobrepostas 20cm nas emendas, incluindo dobra nos paramentos verticais e demais acessórios necessários, de acordo com as peças desenhadas e especificações em C.E..(ZONA 01 - Cabine do Vigilante)</t>
    </r>
  </si>
  <si>
    <r>
      <t xml:space="preserve">Fornecimento e aplicação de </t>
    </r>
    <r>
      <rPr>
        <b/>
        <sz val="10"/>
        <rFont val="Arial"/>
        <family val="2"/>
      </rPr>
      <t>isolamento térmico</t>
    </r>
    <r>
      <rPr>
        <sz val="10"/>
        <rFont val="Arial"/>
        <family val="2"/>
      </rPr>
      <t xml:space="preserve"> em placas de poliestireno extrudido tipo "Floormate 200-A" ou equivalente com</t>
    </r>
    <r>
      <rPr>
        <b/>
        <sz val="10"/>
        <rFont val="Arial"/>
        <family val="2"/>
      </rPr>
      <t xml:space="preserve"> </t>
    </r>
    <r>
      <rPr>
        <sz val="10"/>
        <rFont val="Arial"/>
        <family val="2"/>
      </rPr>
      <t>4cm, para posterior aplicação de pavimento final, incluindo cortes, dobras e demais acessórios necessários, de acordo com as peças desenhadas e especificações em C.E..(ZONA 01 - Cabine do Vigilante)</t>
    </r>
  </si>
  <si>
    <r>
      <t xml:space="preserve">Fornecimento e execução de </t>
    </r>
    <r>
      <rPr>
        <b/>
        <sz val="10"/>
        <rFont val="Arial"/>
        <family val="2"/>
      </rPr>
      <t>impermeabilização com tela PEAD</t>
    </r>
    <r>
      <rPr>
        <sz val="10"/>
        <rFont val="Arial"/>
        <family val="2"/>
      </rPr>
      <t>, colocada sobre parede de alvenaria de pedra existente e parede de bloco de betão / bloco maciço de betão a construir e demais acessórios necessários, de acordo com as peças desenhadas e especificações em C.E..(ZONA 01 - Cabine do Vigilante)</t>
    </r>
  </si>
  <si>
    <r>
      <t xml:space="preserve">Fornecimento e aplicação de </t>
    </r>
    <r>
      <rPr>
        <b/>
        <sz val="10"/>
        <rFont val="Arial"/>
        <family val="2"/>
      </rPr>
      <t>isolamento térmico</t>
    </r>
    <r>
      <rPr>
        <sz val="10"/>
        <rFont val="Arial"/>
        <family val="2"/>
      </rPr>
      <t xml:space="preserve"> em placas de poliestireno extrudido tipo "Wallmate CW" ou equivalente com 6cm, em paredes, incluindo colagem, cortes, dobras e demais acessórios necessários, de acordo com as peças desenhadas e especificações em C.E..(ZONA 01 - Cabine do Vigilante)</t>
    </r>
  </si>
  <si>
    <r>
      <t xml:space="preserve">Fornecimento e execução de </t>
    </r>
    <r>
      <rPr>
        <b/>
        <sz val="10"/>
        <rFont val="Arial"/>
        <family val="2"/>
      </rPr>
      <t>impermeabilização com tela asfáltica</t>
    </r>
    <r>
      <rPr>
        <sz val="10"/>
        <rFont val="Arial"/>
        <family val="2"/>
      </rPr>
      <t xml:space="preserve"> 3kg/m/4kg/m², colocada sobre camada de forma para formação de pendente, em duas camadas cruzadas, sobrepostas 20cm nas emendas, incluindo dobra de 0,40m nas platibandas e demais acessórios necessários, de acordo com as peças desenhadas e especificações em C.E.. (ZONA 01 - Cobertura Cabine do Vigilante)</t>
    </r>
  </si>
  <si>
    <r>
      <t xml:space="preserve">Fornecimento e aplicação de </t>
    </r>
    <r>
      <rPr>
        <b/>
        <sz val="10"/>
        <rFont val="Arial"/>
        <family val="2"/>
      </rPr>
      <t>isolamento térmico</t>
    </r>
    <r>
      <rPr>
        <sz val="10"/>
        <rFont val="Arial"/>
        <family val="2"/>
      </rPr>
      <t xml:space="preserve"> em placas de poliestireno extrudido tipo "Roofmate SL" ou equivalente com 8cm, em coberturas (sobre tela asfáltica), incluindo colagem, cortes, dobras e demais acessórios necessários, de acordo com as peças desenhadas e especificações em C.E..  (ZONA 01 - Cobertura Cabine do Vigilante)</t>
    </r>
  </si>
  <si>
    <r>
      <t>Fornecimento e execução de</t>
    </r>
    <r>
      <rPr>
        <b/>
        <sz val="10"/>
        <rFont val="Arial"/>
        <family val="2"/>
      </rPr>
      <t xml:space="preserve"> impermeabilização</t>
    </r>
    <r>
      <rPr>
        <sz val="10"/>
        <rFont val="Arial"/>
        <family val="2"/>
      </rPr>
      <t xml:space="preserve"> com "Flintkote" , seguida de tela asfáltica 3kg/m²/4kg/m² em duas camadas cruzadas e manta geotêxtil para encosto de terra vegetal, incluindo dobra de 20cm sobre os paramentos e demais trabalhos necessários, de acordo com as peças desenhadas e especificações em C.E.. (ZONA 03 - Cobertura PT)</t>
    </r>
  </si>
  <si>
    <r>
      <t xml:space="preserve">Pintura de </t>
    </r>
    <r>
      <rPr>
        <b/>
        <sz val="10"/>
        <rFont val="Arial"/>
        <family val="2"/>
      </rPr>
      <t>paredes interiores</t>
    </r>
    <r>
      <rPr>
        <sz val="10"/>
        <rFont val="Arial"/>
        <family val="2"/>
      </rPr>
      <t xml:space="preserve"> com acabamento a estuque projectado, na cor a definir em obra, com uma demão de primário tipo "Cin EPGC 300" ou equivalente e duas/três demãos de tinta aquosa para exterior tipo "Cin Vinyl Matt" ou equivalente, incluindo tudo e demais trabalhos necessários, de acordo com as peças desenhadas e especificações em C.E..  (ZONA 01 - Cabine do Vigilante)</t>
    </r>
  </si>
  <si>
    <r>
      <t xml:space="preserve">Pintura de tecto interior em </t>
    </r>
    <r>
      <rPr>
        <b/>
        <sz val="10"/>
        <rFont val="Arial"/>
        <family val="2"/>
      </rPr>
      <t>estuque projectado</t>
    </r>
    <r>
      <rPr>
        <sz val="10"/>
        <rFont val="Arial"/>
        <family val="2"/>
      </rPr>
      <t>, incluindo roda-tecto, na cor a definir em obra, com uma demão de primário tipo "Cin EPGC 300" ou equivalente e duas/três demãos de tinta aquosa para interior tipo "Cin Vinyl Matt" ou equivalente,  incluindo tudo e demais trabalhos necessários, de acordo com as peças desenhadas e especificações em C.E.. (ZONA 01 - Cabine do Vigilante)</t>
    </r>
  </si>
  <si>
    <r>
      <t xml:space="preserve">Pintura de </t>
    </r>
    <r>
      <rPr>
        <b/>
        <sz val="10"/>
        <rFont val="Arial"/>
        <family val="2"/>
      </rPr>
      <t>muro / guarda exterior</t>
    </r>
    <r>
      <rPr>
        <sz val="10"/>
        <rFont val="Arial"/>
        <family val="2"/>
      </rPr>
      <t xml:space="preserve"> com acabamento areado fino, na cor a definir em obra, com uma demão de primário tipo "Cin SIL-K" ou equivalente e duas/três demãos de tinta aquosa para exterior tipo "Cin Novatex AC" ou equivalente, incluindo tudo e demais trabalhos necessários, de acordo com as peças desenhadas e especificações em C.E..(ZONA 02 - Muro / Guarda Escada)</t>
    </r>
  </si>
  <si>
    <r>
      <t>Fornecimento e montagem de</t>
    </r>
    <r>
      <rPr>
        <b/>
        <sz val="10"/>
        <rFont val="Arial"/>
        <family val="2"/>
      </rPr>
      <t xml:space="preserve"> louça sanitária e acessórios</t>
    </r>
    <r>
      <rPr>
        <sz val="10"/>
        <rFont val="Arial"/>
        <family val="2"/>
      </rPr>
      <t>, incluindo mecanismos, ferragem, parafusos, buchas e demais acessórios necessários, de acordo com as peças desenhadas e especificações em C.E.. (ZONA 01 - Instalação Sanitária Feminina / Deficientes)</t>
    </r>
  </si>
  <si>
    <r>
      <t xml:space="preserve">Fornecimento e aplicação de </t>
    </r>
    <r>
      <rPr>
        <b/>
        <sz val="10"/>
        <rFont val="Arial"/>
        <family val="2"/>
      </rPr>
      <t>suporte para sanita suspensa com tanque de encastrar</t>
    </r>
    <r>
      <rPr>
        <sz val="10"/>
        <rFont val="Arial"/>
        <family val="2"/>
      </rPr>
      <t xml:space="preserve">, dupla descarga do tipo "Kombifix (UP320) da Geberit, ref.ª 110.367.00.5" ou equivalente, incluindo estrutura de fixação, parafusos em aço inox, buchas e demais acessórios necessários ao seu correcto funcionamento, de acordo com os desenhos. </t>
    </r>
  </si>
  <si>
    <r>
      <t xml:space="preserve">Elaboração e fornecimento das </t>
    </r>
    <r>
      <rPr>
        <b/>
        <sz val="10"/>
        <rFont val="Arial"/>
        <family val="2"/>
      </rPr>
      <t>Telas Finais</t>
    </r>
    <r>
      <rPr>
        <sz val="10"/>
        <rFont val="Arial"/>
        <family val="2"/>
      </rPr>
      <t xml:space="preserve"> do Projecto de Arquitecura, de acordo com a versão executada em obra, incluindo 2 ex. em papel e 1 em suporte digital.</t>
    </r>
  </si>
  <si>
    <t>VD Ø 32</t>
  </si>
  <si>
    <t>PEAD Ø 63</t>
  </si>
  <si>
    <t>2.3.1</t>
  </si>
  <si>
    <t>2.3.1.1</t>
  </si>
  <si>
    <t>2.3.2</t>
  </si>
  <si>
    <t>2.4.5</t>
  </si>
  <si>
    <t>2.4.6</t>
  </si>
  <si>
    <t>2.4.7</t>
  </si>
  <si>
    <t>SECÇÃO 3 - INSTALAÇÕES E EQUIPAMENTOS DE ESGOTOS PLUVIAIS</t>
  </si>
  <si>
    <t>INSTALAÇÕES E EQUIPAMENTOS DE ESGOTOS PLUVIAIS</t>
  </si>
  <si>
    <t>Fornecimento, incluindo todos os acessórios, colocação, montagem, ligaçao a acessórios e ensaios das seguintes tubagens, incluindo todos os trabalhos acessórios e complementares, com os seguintes diâmetros nominais:</t>
  </si>
  <si>
    <t xml:space="preserve">                     - DN100</t>
  </si>
  <si>
    <t>Caleiras executadas na cobertura, moldadas em betonilha, nas seguintes secções:</t>
  </si>
  <si>
    <t xml:space="preserve">                     - 40x10</t>
  </si>
  <si>
    <t>Fornecimento e colocação de ralo de Pinha, incluindo ligações às tubagens, selagens, acessórios e todos os trabalhos necessários.</t>
  </si>
  <si>
    <t>Fornecimento  incluindo todos os acessórios, colocação, montagem, acessórios e orgãos, e ensaio de canal e grelha  do  tipo" Passarela em ferro fundido ACO multiline V150" incluindo todos os trabalhos acessórios e complementares com os diâmetros nominais indicados em projecto, incluindo ligações a caixa de inspecção conforme peças desenhadas.</t>
  </si>
  <si>
    <t xml:space="preserve">Abertura de valas, de acordo com o pormenor anexo, em terreno ou rocha de qualquer natureza no exterior do edifício, incluindo enchimento de valas com almofada de areia para assentamento de colectores e ramais de descarga, terra cirandada devidamente compactada proveniente da escavação ou de empréstimo devidamente compactada e tranporte de materiais sobrantes a vazadouro em colectores de águas pluviais. </t>
  </si>
  <si>
    <t>Fornecimento e execução de geodrenos na recolha de águas de drenagem profunda, em tubo drenante de PVC de 100mm, envolto em geotêxtil, e envolto em brita em aproximadamente 50X50cm também envolta em geotêxtil não tecido de 150g/m2, e todos os trabalhos necessários de acordo com a memória descritiva, o caderno de encargos e restantes peças de projecto.</t>
  </si>
  <si>
    <t>Execução de ligação da nova tubagem à caixa de visita existente, incluindo todos os trabalhos necessários.</t>
  </si>
  <si>
    <r>
      <t>Escavação em terreno de qualquer natureza para implantação de fundações, incluindo-se no presente artigo, a remoção a vazadouro dos produtos sobrantes, da responsabilidade do Adjudicatário, qualquer que seja a distância a precorrer para o efeito, incluindo aterro de confinamento posterior e guarda em obra dos produtos a usar posteriormente</t>
    </r>
    <r>
      <rPr>
        <b/>
        <sz val="10"/>
        <rFont val="Arial"/>
        <family val="2"/>
      </rPr>
      <t>. Os volumes previstos são apenas abaixo da escavação do desvão sanitário. (MEDIDAS A EXECUTAR SEM SOBRE LARGURA)</t>
    </r>
  </si>
  <si>
    <r>
      <t xml:space="preserve">Fornecimento e colocação em obra, e no local de aplicação, de </t>
    </r>
    <r>
      <rPr>
        <b/>
        <sz val="10"/>
        <rFont val="Arial"/>
        <family val="2"/>
      </rPr>
      <t>betão de limpeza NP EN206-1: C12/15. XC 0(P). CI 0.20. Dmáx22.S2</t>
    </r>
    <r>
      <rPr>
        <sz val="10"/>
        <rFont val="Arial"/>
        <family val="2"/>
      </rPr>
      <t>, na regularização de leitos de fundações de sapatas de pilares, vigas de equilibrio e linteis e de escadas, com espessura de 0,10 metros.</t>
    </r>
  </si>
  <si>
    <r>
      <t xml:space="preserve">Fornecimento e colocação em obra, e no local de aplicação, de </t>
    </r>
    <r>
      <rPr>
        <b/>
        <sz val="10"/>
        <rFont val="Arial"/>
        <family val="2"/>
      </rPr>
      <t>betão NP EN206-1: C25/30. XC2(P). CI 0.4 Dmáx22 S2 , em sapatas de fundação de pilares e sapatas de escadas</t>
    </r>
    <r>
      <rPr>
        <sz val="10"/>
        <rFont val="Arial"/>
        <family val="2"/>
      </rPr>
      <t xml:space="preserve">, incluindo-se neste artigo a execução dos ensaios legalmente exigíveis, cofragens e armaduras em aço </t>
    </r>
    <r>
      <rPr>
        <b/>
        <sz val="10"/>
        <rFont val="Arial"/>
        <family val="2"/>
      </rPr>
      <t>A500NR</t>
    </r>
    <r>
      <rPr>
        <sz val="10"/>
        <rFont val="Arial"/>
        <family val="2"/>
      </rPr>
      <t>.</t>
    </r>
  </si>
  <si>
    <r>
      <t xml:space="preserve">Fornecimento e colocação em obra, e no local de aplicação, de </t>
    </r>
    <r>
      <rPr>
        <b/>
        <sz val="10"/>
        <rFont val="Arial"/>
        <family val="2"/>
      </rPr>
      <t>betão NP EN206-1: C25/30. XC2(P). CI 0.40. Dmáx22. S2, em vigas de equilibrio e lintéis</t>
    </r>
    <r>
      <rPr>
        <sz val="10"/>
        <rFont val="Arial"/>
        <family val="2"/>
      </rPr>
      <t xml:space="preserve">, incluindo-se neste artigo a execução dos ensaios legalmente exigíveis, cofragens e armaduras em aço </t>
    </r>
    <r>
      <rPr>
        <b/>
        <sz val="10"/>
        <rFont val="Arial"/>
        <family val="2"/>
      </rPr>
      <t xml:space="preserve">A500NR. </t>
    </r>
  </si>
  <si>
    <r>
      <t xml:space="preserve">Fornecimento e colocação em obra, e no local de aplicação, de </t>
    </r>
    <r>
      <rPr>
        <b/>
        <sz val="10"/>
        <rFont val="Arial"/>
        <family val="2"/>
      </rPr>
      <t>betão, NP EN206-1: C30/37. XC3(P). CI 0.4. Dmáx22. S3, em pilares de elevação</t>
    </r>
    <r>
      <rPr>
        <sz val="10"/>
        <rFont val="Arial"/>
        <family val="2"/>
      </rPr>
      <t xml:space="preserve">, incluindo-se neste artigo a execução dos ensaios legalmente exigíveis, cofragens e armaduras em aço </t>
    </r>
    <r>
      <rPr>
        <b/>
        <sz val="10"/>
        <rFont val="Arial"/>
        <family val="2"/>
      </rPr>
      <t>A500NR</t>
    </r>
    <r>
      <rPr>
        <sz val="10"/>
        <rFont val="Arial"/>
        <family val="2"/>
      </rPr>
      <t>.</t>
    </r>
  </si>
  <si>
    <r>
      <t xml:space="preserve">Fornecimento e colocação em obra, e no local de aplicação, de </t>
    </r>
    <r>
      <rPr>
        <b/>
        <sz val="10"/>
        <rFont val="Arial"/>
        <family val="2"/>
      </rPr>
      <t>betão, NP EN206-1: C30/37. XC3(P). CI 0.4. Dmáx22. S3, em vigas e platibandas</t>
    </r>
    <r>
      <rPr>
        <sz val="10"/>
        <rFont val="Arial"/>
        <family val="2"/>
      </rPr>
      <t xml:space="preserve">, incluindo-se neste artigo a execução dos ensaios legalmente exigíveis, cofragens e armaduras em aço </t>
    </r>
    <r>
      <rPr>
        <b/>
        <sz val="10"/>
        <rFont val="Arial"/>
        <family val="2"/>
      </rPr>
      <t>A500NR</t>
    </r>
    <r>
      <rPr>
        <sz val="10"/>
        <rFont val="Arial"/>
        <family val="2"/>
      </rPr>
      <t>.</t>
    </r>
  </si>
  <si>
    <r>
      <t xml:space="preserve">Fornecimento e colocação em obra, e no local de aplicação, de </t>
    </r>
    <r>
      <rPr>
        <b/>
        <sz val="10"/>
        <rFont val="Arial"/>
        <family val="2"/>
      </rPr>
      <t>betão, NP EN206-1: C30/37. XC3(P). CI 0.4. Dmáx22. S3, em lajes maciças</t>
    </r>
    <r>
      <rPr>
        <sz val="10"/>
        <rFont val="Arial"/>
        <family val="2"/>
      </rPr>
      <t xml:space="preserve">, incluindo-se neste artigo a execução dos ensaios legalmente exigíveis, cofragens e armaduras em aço </t>
    </r>
    <r>
      <rPr>
        <b/>
        <sz val="10"/>
        <rFont val="Arial"/>
        <family val="2"/>
      </rPr>
      <t>A500NR</t>
    </r>
    <r>
      <rPr>
        <sz val="10"/>
        <rFont val="Arial"/>
        <family val="2"/>
      </rPr>
      <t>.</t>
    </r>
  </si>
  <si>
    <r>
      <t xml:space="preserve">Fornecimento e colocação em obra, e no local de aplicação, de </t>
    </r>
    <r>
      <rPr>
        <b/>
        <sz val="10"/>
        <rFont val="Arial"/>
        <family val="2"/>
      </rPr>
      <t>betão, NP EN206-1: C30/37. XC3(P). CI 0.4. Dmáx22. S3, em escadas</t>
    </r>
    <r>
      <rPr>
        <sz val="10"/>
        <rFont val="Arial"/>
        <family val="2"/>
      </rPr>
      <t xml:space="preserve">, incluindo-se neste artigo a execução dos ensaios legalmente exigíveis, cofragens e armaduras em aço </t>
    </r>
    <r>
      <rPr>
        <b/>
        <sz val="10"/>
        <rFont val="Arial"/>
        <family val="2"/>
      </rPr>
      <t>A500NR</t>
    </r>
    <r>
      <rPr>
        <sz val="10"/>
        <rFont val="Arial"/>
        <family val="2"/>
      </rPr>
      <t>.</t>
    </r>
  </si>
  <si>
    <r>
      <t xml:space="preserve">Tubagem em PVC rígido 0.6, instalada em pavimentos, em valas, fixo em tectos ou em couretes em </t>
    </r>
    <r>
      <rPr>
        <b/>
        <sz val="10"/>
        <rFont val="Arial"/>
        <family val="2"/>
      </rPr>
      <t>ramais de descarga</t>
    </r>
    <r>
      <rPr>
        <sz val="10"/>
        <rFont val="Arial"/>
        <family val="2"/>
      </rPr>
      <t>:</t>
    </r>
  </si>
  <si>
    <r>
      <t xml:space="preserve">Tubagem em PVC rígido 0.6, instalada em pavimentos, valas, fixo em tectos ou em couretes em </t>
    </r>
    <r>
      <rPr>
        <b/>
        <sz val="10"/>
        <rFont val="Arial"/>
        <family val="2"/>
      </rPr>
      <t>colectores prediais</t>
    </r>
    <r>
      <rPr>
        <sz val="10"/>
        <rFont val="Arial"/>
        <family val="2"/>
      </rPr>
      <t>:</t>
    </r>
  </si>
  <si>
    <r>
      <t>Tubagem em PVC,</t>
    </r>
    <r>
      <rPr>
        <sz val="10"/>
        <color indexed="10"/>
        <rFont val="Arial"/>
        <family val="2"/>
      </rPr>
      <t xml:space="preserve"> </t>
    </r>
    <r>
      <rPr>
        <sz val="10"/>
        <color indexed="8"/>
        <rFont val="Arial"/>
        <family val="2"/>
      </rPr>
      <t>instalada em pavimentos</t>
    </r>
    <r>
      <rPr>
        <sz val="10"/>
        <rFont val="Arial"/>
        <family val="2"/>
      </rPr>
      <t xml:space="preserve">, fixo em tectos ou em courete, em </t>
    </r>
    <r>
      <rPr>
        <b/>
        <sz val="10"/>
        <rFont val="Arial"/>
        <family val="2"/>
      </rPr>
      <t>tubos de queda e ramais de descarga</t>
    </r>
    <r>
      <rPr>
        <sz val="10"/>
        <rFont val="Arial"/>
        <family val="2"/>
      </rPr>
      <t>:</t>
    </r>
  </si>
  <si>
    <t>3.2.1</t>
  </si>
  <si>
    <t>3.2.1.1</t>
  </si>
  <si>
    <t>3.2.1.1.1</t>
  </si>
  <si>
    <t>3.2.1.1.1.1</t>
  </si>
  <si>
    <t>3.2.1.1.1.2</t>
  </si>
  <si>
    <t>3.2.1.1.2</t>
  </si>
  <si>
    <t>3.2.1.2</t>
  </si>
  <si>
    <t>m</t>
  </si>
  <si>
    <t>3.2.2.1</t>
  </si>
  <si>
    <t>3.2.2.2</t>
  </si>
  <si>
    <t>3.2.3</t>
  </si>
  <si>
    <t>Câmaras de inspecção, incluindo aro e tampa em aço galvanizado revestida com o pavimento em que se insere, pintura de protecção interior e ligação aos ramais e colectores, conforme se definem e especificam nos desenhos de projecto e condições técnicas:' - Quadradas, em betão 0,50x0,50m exteriores com tampa em FFD, classe C-250.</t>
  </si>
  <si>
    <t>3.2.4</t>
  </si>
  <si>
    <t>3.2.5</t>
  </si>
  <si>
    <t>3.2.6</t>
  </si>
  <si>
    <t>3.2.5.1</t>
  </si>
  <si>
    <t>3.2.1.1.2.1</t>
  </si>
  <si>
    <t>3.2.1.2.1</t>
  </si>
  <si>
    <t>3.2.1.2.1.1</t>
  </si>
  <si>
    <t>3.2.1.2.2</t>
  </si>
  <si>
    <t>3.2.1.2.2.1</t>
  </si>
  <si>
    <t>3.2.5.2</t>
  </si>
  <si>
    <t>3.2.6.1</t>
  </si>
  <si>
    <t>3.2.7</t>
  </si>
  <si>
    <t>INFRA ESTRUTURAS ELETRICAS:</t>
  </si>
  <si>
    <t>Abertura, preparação com a respetiva sinalização e tapamento com reposição de pavimento de acordo com o existente no local de valas conforme especificações para cabos de BT, IP  e MT conforme especificações</t>
  </si>
  <si>
    <t>Fornecimento e aplicação de tubo aplicado em vala aberta, excluindo todos os inertes de aplicação e dispositivos de identificação e sinalização</t>
  </si>
  <si>
    <t>PEAD 160 mm</t>
  </si>
  <si>
    <t>Desmontagem e montagem em nova localização dos armários de passeio existentes em obra completamente equipados e respetivos maciços de fixação, incluindo fornecimento de todas as ferragens necessárias, câmaras de visita de chegada dos cabos, bem como a substituição dos cabos caso estes não dêm para ligar na nova localização dos armários de acordo com as peças desenhas e o CE.</t>
  </si>
  <si>
    <t xml:space="preserve">un </t>
  </si>
  <si>
    <t>Fornecimento e montagem de câmaras de visita para ajudar o enfiamento dos cabos de BT, IP e MT incluindo todos os materiais necessários para a sua construção e respetiva tampa, conforme CE e pecas desenhadas.</t>
  </si>
  <si>
    <t>Reajustamento de todas as infraestruturas existentes e a manter após a intervenção ás novas cotas do terreno, incluindo todos os materiais necessários de forma a garantir o funcionamento das mesmas, tais como uniões ás redes ou mesmo substituição de tubagem ou redes de cabos trabalhos de construção civil, reposição de pavimentos fora da área de intervenção etc.</t>
  </si>
  <si>
    <t xml:space="preserve">Meios mecânicas para montagem das novas redes . </t>
  </si>
  <si>
    <t>Trabalhos de construção civil inerentes à empreitada dentro e fora da área intervencionada de forma a garantir uma continuidade de serviços e interligação ás redes existentes no local.</t>
  </si>
  <si>
    <t>fornecimento e montagem de posto de transformação de 630KVA, incluindo todos os materiais e acessórios para o seu correto funcionamento.</t>
  </si>
  <si>
    <t>Desmantelamento, transporte e armazenamento em local a indicar pela entidade destribuidora do posto de transformação existente, incluíndo todos os acessórios e trabalhos enerentes.</t>
  </si>
  <si>
    <t>Grupo Gerador com potência suficiente para alimentar a rede durante a substituição do quadro geral de baixa tensão.</t>
  </si>
  <si>
    <t>Elaboração e fornecimento de telas finais "Como Construído", contendo plantas em formato DWG ou DWF, de todas as especialidades. Estas deverão conter um exemplar em suporte informático (CD-ROM) e um exemplar em papel.</t>
  </si>
  <si>
    <t>Ligação há rede pública com todos os trabalhos e materiais associados bem como todos os custos de subsidiação das alterações.</t>
  </si>
  <si>
    <t>Fornecimento e Montagem de um sistema de terras conforme CE, incluindo todos os acessórios</t>
  </si>
  <si>
    <t>Ensaio e certificação da instalação</t>
  </si>
  <si>
    <t>XV 3G1,5</t>
  </si>
  <si>
    <t>XV 3x1,5</t>
  </si>
  <si>
    <t>XV 2x6</t>
  </si>
  <si>
    <t>FVV 2X1</t>
  </si>
  <si>
    <t>FXZ1 (FRS) ZH 6x1,5</t>
  </si>
  <si>
    <t>Caixa de Contador, incluindo todos os seus acessórios</t>
  </si>
  <si>
    <t>Caixas Portinhola P100</t>
  </si>
  <si>
    <t>Botoneira de Disparo</t>
  </si>
  <si>
    <t>Fornecimento e montagem de aparelhagem da série MOSAIC Branco da LEGRAND :</t>
  </si>
  <si>
    <t>4.1</t>
  </si>
  <si>
    <t>Comutadores de Lustre</t>
  </si>
  <si>
    <t>Tomadas  tipo schuko com alvéolos protegidos rede normal instaladas em caixa de fundo duplo</t>
  </si>
  <si>
    <t>5.1</t>
  </si>
  <si>
    <t>Fornecimento e montagem de armaduras  de emergência  electrificadas  conforme CE:</t>
  </si>
  <si>
    <t>6.1</t>
  </si>
  <si>
    <t>E01</t>
  </si>
  <si>
    <t>6.2</t>
  </si>
  <si>
    <t>Telecomando</t>
  </si>
  <si>
    <t>Fornecimento e montagem de ligações equipotenciais de acordo com o CEE, incluindo todos os acessórios e equipamentos para a sua instalação</t>
  </si>
  <si>
    <t>Fornecimento e Montagem de um sistema de terras conforme CE, incluindo todos os acessórios para que garanta um valor de terra inferior a 20Ω.</t>
  </si>
  <si>
    <t>XV 4G1,5</t>
  </si>
  <si>
    <t>Armários para a instalação de quadros elétricos, pintados à cor a definir pela arquitetura, incluindo maciço de assentamento e todos os acessórios para o seu bom funcionamento.</t>
  </si>
  <si>
    <t>Fornecimento e montagem de aparelhagem da série CUBYKO Branco da HAGER:</t>
  </si>
  <si>
    <t>Tomadas tipo schuko com alvéolos protegidos rede normal instaladas em caixa de fundo duplo</t>
  </si>
  <si>
    <t>Tomadas  tipo schuko com alvéolos protegidos rede normal instaladas no Quadro Elétrico (Tomadas Salientes)</t>
  </si>
  <si>
    <t>Fornecimento e montagem de detectores de movimento:</t>
  </si>
  <si>
    <t>Detectores de movimento  180º</t>
  </si>
  <si>
    <t>QEE 02*</t>
  </si>
  <si>
    <t>* Quadro dentro de armário (armário do tipo distribuição)</t>
  </si>
  <si>
    <t>Fornecimento e montagem de um sistema  de chamada para as instalações sanitárias de deficientes  conforme CE e peças desenhadas.</t>
  </si>
  <si>
    <t>4.1.1</t>
  </si>
  <si>
    <r>
      <t>Fornecimento e execução de terras únicas dos armários  e os respectivos eléctrodos a cabo XV 1x25mm</t>
    </r>
    <r>
      <rPr>
        <vertAlign val="superscript"/>
        <sz val="10"/>
        <rFont val="Arial"/>
        <family val="2"/>
      </rPr>
      <t xml:space="preserve">2 </t>
    </r>
    <r>
      <rPr>
        <sz val="10"/>
        <rFont val="Arial"/>
        <family val="2"/>
      </rPr>
      <t>conforme especificações</t>
    </r>
  </si>
  <si>
    <t>VD Ø 20</t>
  </si>
  <si>
    <t>4.1.2</t>
  </si>
  <si>
    <t>4.1.2.1</t>
  </si>
  <si>
    <t>4.1.3</t>
  </si>
  <si>
    <t>4.1.4</t>
  </si>
  <si>
    <t>4.1.5</t>
  </si>
  <si>
    <t>4.1.6</t>
  </si>
  <si>
    <t>4.1.7</t>
  </si>
  <si>
    <t>4.1.8</t>
  </si>
  <si>
    <t>4.1.9</t>
  </si>
  <si>
    <t>4.1.10</t>
  </si>
  <si>
    <t>4.1.11</t>
  </si>
  <si>
    <t>4.1.12</t>
  </si>
  <si>
    <t>4.1.13</t>
  </si>
  <si>
    <t>4.1.14</t>
  </si>
  <si>
    <t>4.1.15</t>
  </si>
  <si>
    <t>4.1.16</t>
  </si>
  <si>
    <t>5.1.1</t>
  </si>
  <si>
    <t>5.1.2</t>
  </si>
  <si>
    <t>5.1.3</t>
  </si>
  <si>
    <t>5.1.4</t>
  </si>
  <si>
    <t>5.1.5</t>
  </si>
  <si>
    <t>5.1.6</t>
  </si>
  <si>
    <t>5.1.7</t>
  </si>
  <si>
    <t>5.1.8</t>
  </si>
  <si>
    <t>5.2</t>
  </si>
  <si>
    <t>5.2.1</t>
  </si>
  <si>
    <t>5.2.2</t>
  </si>
  <si>
    <t>5.2.3</t>
  </si>
  <si>
    <t>5.2.4</t>
  </si>
  <si>
    <t>5.3</t>
  </si>
  <si>
    <t>5.3.1</t>
  </si>
  <si>
    <t>5.3.2</t>
  </si>
  <si>
    <t>5.3.3</t>
  </si>
  <si>
    <t>5.3.4</t>
  </si>
  <si>
    <t>5.3.5</t>
  </si>
  <si>
    <t>5.3.6</t>
  </si>
  <si>
    <t>5.3.7</t>
  </si>
  <si>
    <t>5.4</t>
  </si>
  <si>
    <t>5.4.1</t>
  </si>
  <si>
    <t>5.4.2</t>
  </si>
  <si>
    <t>5.5</t>
  </si>
  <si>
    <t>5.5.1</t>
  </si>
  <si>
    <t>5.6</t>
  </si>
  <si>
    <t>5.6.1</t>
  </si>
  <si>
    <t>5.6.2</t>
  </si>
  <si>
    <t>5.7</t>
  </si>
  <si>
    <t>5.7.1</t>
  </si>
  <si>
    <t>5.8</t>
  </si>
  <si>
    <t>5.9</t>
  </si>
  <si>
    <t>5.10</t>
  </si>
  <si>
    <t>5.11</t>
  </si>
  <si>
    <t>5.12</t>
  </si>
  <si>
    <t>5.13</t>
  </si>
  <si>
    <t>5.14</t>
  </si>
  <si>
    <t>5.15</t>
  </si>
  <si>
    <t>6.1.1</t>
  </si>
  <si>
    <t>6.1.2</t>
  </si>
  <si>
    <t>6.1.3</t>
  </si>
  <si>
    <t>6.1.4</t>
  </si>
  <si>
    <t>6.1.5</t>
  </si>
  <si>
    <t>6.1.6</t>
  </si>
  <si>
    <t>6.1.7</t>
  </si>
  <si>
    <t>6.1.8</t>
  </si>
  <si>
    <t>6.3</t>
  </si>
  <si>
    <t>6.2.1</t>
  </si>
  <si>
    <t>6.2.2</t>
  </si>
  <si>
    <t>6.2.3</t>
  </si>
  <si>
    <t>6.2.4</t>
  </si>
  <si>
    <t>6.3.1</t>
  </si>
  <si>
    <t>6.3.2</t>
  </si>
  <si>
    <t>6.3.3</t>
  </si>
  <si>
    <t>6.3.4</t>
  </si>
  <si>
    <t>6.3.5</t>
  </si>
  <si>
    <t>6.3.6</t>
  </si>
  <si>
    <t>6.3.7</t>
  </si>
  <si>
    <t>6.4</t>
  </si>
  <si>
    <t>6.4.1</t>
  </si>
  <si>
    <t>6.4.2</t>
  </si>
  <si>
    <t>6.5</t>
  </si>
  <si>
    <t>6.5.1</t>
  </si>
  <si>
    <t>6.6</t>
  </si>
  <si>
    <t>6.6.1</t>
  </si>
  <si>
    <t>6.7</t>
  </si>
  <si>
    <t>6.7.1</t>
  </si>
  <si>
    <t>6.7.2</t>
  </si>
  <si>
    <t>6.8</t>
  </si>
  <si>
    <t>6.8.1</t>
  </si>
  <si>
    <t>6.8.1.1</t>
  </si>
  <si>
    <t>6.9</t>
  </si>
  <si>
    <t>6.10</t>
  </si>
  <si>
    <t>6.11</t>
  </si>
  <si>
    <t>6.12</t>
  </si>
  <si>
    <t>6.13</t>
  </si>
  <si>
    <t>6.14</t>
  </si>
  <si>
    <t>6.15</t>
  </si>
  <si>
    <t>6.16</t>
  </si>
  <si>
    <t>6.17</t>
  </si>
  <si>
    <t>SECÇÃO 4 - INFRA ESTRUTURAS ELETRICAS_SERVIÇO PÚBLICO</t>
  </si>
  <si>
    <r>
      <t xml:space="preserve">Elaboração do </t>
    </r>
    <r>
      <rPr>
        <b/>
        <sz val="10"/>
        <rFont val="Arial"/>
        <family val="2"/>
      </rPr>
      <t>plano de segurança e saúde</t>
    </r>
    <r>
      <rPr>
        <sz val="10"/>
        <rFont val="Arial"/>
        <family val="2"/>
      </rPr>
      <t>, incluindo fornecimento de todas as placas de identificação pública bem como os sinais e avisos, meios de protecção colectiva e individual, de acordo com o Decreto-Lei n.º 273/03 de 29 de Outubro e com as disposições legais e regulamentares em vigor. O Decreto-Lei atrás mencionado procede à revisão da regulamentação das condições de segurança e de saúde no trabalho em estaleiros temporários ou móveis, assegurando a transposição para o direito interno da Directiva n.º 92/57/CEE do Conselho de 24 de Junho.</t>
    </r>
  </si>
  <si>
    <t>SECÇÃO 6 - INFRA ESTRUTURAS ELÉTRICAS_INST. SANITÁRIAS</t>
  </si>
  <si>
    <t>SECÇÃO 5 - INFRA ESTRUTURAS ELÉTRICAS_VIGILANTE</t>
  </si>
  <si>
    <r>
      <t xml:space="preserve">Fornecimento e colocação de </t>
    </r>
    <r>
      <rPr>
        <b/>
        <sz val="10"/>
        <rFont val="Arial"/>
        <family val="2"/>
      </rPr>
      <t>pinos dissuasores de trânsito</t>
    </r>
    <r>
      <rPr>
        <sz val="10"/>
        <rFont val="Arial"/>
        <family val="2"/>
      </rPr>
      <t>, tipo modelo Londres refª C5028010EFA da Bricantel, incluindo  todos os trabalhos e acessórios necessários para um bom funcionamento, de acordo com as peças desenhadas e especificações em C.E.. (ZONA 01 e Entrada Túnel)</t>
    </r>
  </si>
  <si>
    <t>Sapatas de pilares, sapatas de escada e  vigas de equilibrio e linteis.</t>
  </si>
  <si>
    <t>1.11.2</t>
  </si>
  <si>
    <t>Fornecimento e execução de tecto falso interior em placas de gesso cartonado hidrófugo tipo "PLADUR H1" ou equivalente, painel 15mm, incluindo estrutura metálica, alheta, barramento e tratamento de juntas e demais acessórios necessários ao correcto posicionamento, de acordo com desenhos.   (ZONA 01 - Inst. Sanitárias)</t>
  </si>
  <si>
    <t>1.13.7</t>
  </si>
  <si>
    <r>
      <t xml:space="preserve">Pintura de </t>
    </r>
    <r>
      <rPr>
        <b/>
        <sz val="10"/>
        <rFont val="Arial"/>
        <family val="2"/>
      </rPr>
      <t>paredes exteriores</t>
    </r>
    <r>
      <rPr>
        <sz val="10"/>
        <rFont val="Arial"/>
        <family val="2"/>
      </rPr>
      <t xml:space="preserve"> com acabamento areado com textura idêntica à existente, na cor a definir em obra, com uma demão de primário tipo "Cin SIL-K" ou equivalente e duas/três demãos de tinta aquosa para exterior tipo "Cin Novatex AC" ou equivalente, incluindo tudo e demais trabalhos necessários, de acordo com as peças desenhadas e especificações em C.E. (ZONA 03)</t>
    </r>
  </si>
  <si>
    <t>Pintura de tecto falso interior em placas gesso cartonado hidrofugo, na cor a definir em obra, com uma demão de primário tipo "Cin EPGC 300" ou equivalente e duas/três demãos de tinta aquosa para interior tipo "Cin Vinyl Soft" ou equivalente,  incluindo tudo e demais trabalhos necessários, de acordo com desenhos.  (ZONA 03 - Inst. Sanitárias)</t>
  </si>
  <si>
    <r>
      <t xml:space="preserve">Remoção de </t>
    </r>
    <r>
      <rPr>
        <b/>
        <sz val="10"/>
        <rFont val="Arial"/>
        <family val="2"/>
      </rPr>
      <t>calçada existente em cubo de calcário</t>
    </r>
    <r>
      <rPr>
        <sz val="10"/>
        <rFont val="Arial"/>
        <family val="2"/>
      </rPr>
      <t xml:space="preserve"> e </t>
    </r>
    <r>
      <rPr>
        <b/>
        <sz val="10"/>
        <rFont val="Arial"/>
        <family val="2"/>
      </rPr>
      <t>basalto</t>
    </r>
    <r>
      <rPr>
        <sz val="10"/>
        <rFont val="Arial"/>
        <family val="2"/>
      </rPr>
      <t>,  incluindo limpeza, remoção, transporte a vazadouro, guarda em estaleiro para eventual reaproveitamento e regularização final, de acordo com as peças desenhadas e especificações em C.E.. (ZONA 01 - Frente à Escada Existente e I.S.)</t>
    </r>
  </si>
  <si>
    <r>
      <t xml:space="preserve">Fornecimento e assentamento de </t>
    </r>
    <r>
      <rPr>
        <b/>
        <sz val="10"/>
        <rFont val="Arial"/>
        <family val="2"/>
      </rPr>
      <t xml:space="preserve">cubo de calcário </t>
    </r>
    <r>
      <rPr>
        <sz val="10"/>
        <rFont val="Arial"/>
        <family val="2"/>
      </rPr>
      <t>idêntico ao existente</t>
    </r>
    <r>
      <rPr>
        <b/>
        <sz val="10"/>
        <rFont val="Arial"/>
        <family val="2"/>
      </rPr>
      <t xml:space="preserve"> </t>
    </r>
    <r>
      <rPr>
        <sz val="10"/>
        <rFont val="Arial"/>
        <family val="2"/>
      </rPr>
      <t>(11x11x11cm), incluindo abertura, regularização e compactação do fundo da caixa de pavimento, em tout-venant com 20cm de espessura, regularização à régua da caixa de pavimento com areia com 11cm de espessura e demais trabalhos, de acordo com as peças desenhadas e especificações em C.E.. (ZONA 01 e Área Destinada ao Lugar para Deficientes)</t>
    </r>
  </si>
  <si>
    <r>
      <t xml:space="preserve">Fornecimento e assentamento de </t>
    </r>
    <r>
      <rPr>
        <b/>
        <sz val="10"/>
        <rFont val="Arial"/>
        <family val="2"/>
      </rPr>
      <t xml:space="preserve">cubo de basalto </t>
    </r>
    <r>
      <rPr>
        <sz val="10"/>
        <rFont val="Arial"/>
        <family val="2"/>
      </rPr>
      <t>idêntico ao existente (11x11x11cm), incluindo abertura, regularização e compactação do fundo da caixa de pavimento, em tout-venant com 20cm de espessura, regularização à régua da caixa de pavimento com areia com 5cm de espessura e demais trabalhos, de acordo com as peças desenhadas e especificações em C.E.. (Demarcação Lugar Deficiente e Simbologia)</t>
    </r>
  </si>
  <si>
    <r>
      <t xml:space="preserve">Fornecimento e assentamento de </t>
    </r>
    <r>
      <rPr>
        <b/>
        <sz val="10"/>
        <color indexed="8"/>
        <rFont val="Arial"/>
        <family val="2"/>
      </rPr>
      <t>lajetas de pedra ataíja/moleanos</t>
    </r>
    <r>
      <rPr>
        <sz val="10"/>
        <color indexed="8"/>
        <rFont val="Arial"/>
        <family val="2"/>
      </rPr>
      <t xml:space="preserve"> bujardas a pico fino, com 8cm</t>
    </r>
    <r>
      <rPr>
        <b/>
        <sz val="10"/>
        <color indexed="8"/>
        <rFont val="Arial"/>
        <family val="2"/>
      </rPr>
      <t xml:space="preserve"> </t>
    </r>
    <r>
      <rPr>
        <sz val="10"/>
        <color indexed="8"/>
        <rFont val="Arial"/>
        <family val="2"/>
      </rPr>
      <t>de altura, incluindo camada de terra compactada, regularização e compactação do fundo da caixa de pavimento, em tout-venant com 20cm de espessura,  massame armado na espessura de 8cm com malha sol, incluindo cimento cola e demais trabalhos, de acordo com as peças desenhadas e especificações em C.E.. (Estereotomia de acordo com peças desenhadas). (ZONA 02 - Rampa)</t>
    </r>
  </si>
  <si>
    <t>Fornecimento e assentamento de mosaico cerâmico incluindo reboco base, a aplicar em zona de roços do tipo "CINCA - Série Nova Arquitectura" - Ref.ª igual ao existente - 20 x 20 x 0,75cm, incluindo cimento cola, betumação de juntas, cortes, remates e demais trabalhos, de acordo com desenhos. (ZONA 01 - Instalações Sanitárias Existentes)</t>
  </si>
  <si>
    <t>(0,30 x 1,50m) 10un</t>
  </si>
  <si>
    <t>(0,30 x 1,30m) 1un</t>
  </si>
  <si>
    <t>(0,30 x 1,41m) 1un</t>
  </si>
  <si>
    <t>(0,30 x 1,51m) 1un</t>
  </si>
  <si>
    <t>(0,30 x 1,57m) 1un</t>
  </si>
  <si>
    <t>(0,30 x 1,60m) 1un</t>
  </si>
  <si>
    <t>(0,30 x 1,64m) 1un</t>
  </si>
  <si>
    <t>(0,30 x 1,67m) 1un</t>
  </si>
  <si>
    <t>(0,30 x 1,69m) 1un</t>
  </si>
  <si>
    <t>(0,30 x 1,72m) 1un</t>
  </si>
  <si>
    <t>(0,30 x 1,73m) 1un</t>
  </si>
  <si>
    <t>(0,30 x 2,19m) 6un</t>
  </si>
  <si>
    <t>Fornecimento e execução de muro em alvenaria de bloco 50x20x20cm, assente sobre fundação em betão ciclópico,  e demais trabalhos para ao seu correcto posicionamento, de acordo com peças desenhadas e especificações em C.E.. (ZONA 03)</t>
  </si>
  <si>
    <r>
      <t xml:space="preserve">Fornecimento e execução de </t>
    </r>
    <r>
      <rPr>
        <b/>
        <sz val="10"/>
        <rFont val="Arial"/>
        <family val="2"/>
      </rPr>
      <t>reboco areado fino</t>
    </r>
    <r>
      <rPr>
        <sz val="10"/>
        <rFont val="Arial"/>
        <family val="2"/>
      </rPr>
      <t xml:space="preserve"> com argamassa de cimento e areia ao traço 1/3 pronto a receber pintura final, incluindo rede acrílica de reforço na transição de materiais, chapisco, emboço, desempenagem de superfícies, remates e demais trabalhos necessários, de acordo com desenhos. (ZONA Muro / Guarda Escada)</t>
    </r>
  </si>
  <si>
    <t>1.9.7</t>
  </si>
  <si>
    <r>
      <t xml:space="preserve">Fornecimento e assentamento de </t>
    </r>
    <r>
      <rPr>
        <b/>
        <sz val="10"/>
        <rFont val="Arial"/>
        <family val="2"/>
      </rPr>
      <t>mosaico cerâmico</t>
    </r>
    <r>
      <rPr>
        <b/>
        <u/>
        <sz val="10"/>
        <rFont val="Arial"/>
        <family val="2"/>
      </rPr>
      <t xml:space="preserve"> </t>
    </r>
    <r>
      <rPr>
        <sz val="10"/>
        <rFont val="Arial"/>
        <family val="2"/>
      </rPr>
      <t>tipo "CINCA - Série Technical Anti Slip" - Ref.ª 4330, cinza médio - 20 x 20 x 1,2cm, incluindo cimento cola, betumação de juntas, cortes, remates e demais trabalhos, de acordo com desenhos. (ZONA 01 - Instalações Sanitárias Existentes)</t>
    </r>
  </si>
  <si>
    <r>
      <t xml:space="preserve">Pintura de </t>
    </r>
    <r>
      <rPr>
        <b/>
        <sz val="10"/>
        <rFont val="Arial"/>
        <family val="2"/>
      </rPr>
      <t>muro / guarda exterior</t>
    </r>
    <r>
      <rPr>
        <sz val="10"/>
        <rFont val="Arial"/>
        <family val="2"/>
      </rPr>
      <t xml:space="preserve"> com acabamento areado fino e muros existentes, na cor RAL 1001, com uma demão de primário tipo "Cin SIL-K" ou equivalente e duas/três demãos de tinta aquosa para exterior tipo "Cin Novatex AC" ou equivalente, incluindo tudo e demais trabalhos necessários, de acordo com as peças desenhadas e especificações em C.E.. (ZONA 01 - Muro / Guarda Escada e Quadro Eléctrico Exterior)</t>
    </r>
  </si>
  <si>
    <r>
      <t xml:space="preserve">Pintura de </t>
    </r>
    <r>
      <rPr>
        <b/>
        <sz val="10"/>
        <rFont val="Arial"/>
        <family val="2"/>
      </rPr>
      <t xml:space="preserve">remate lateral da rampa </t>
    </r>
    <r>
      <rPr>
        <sz val="10"/>
        <rFont val="Arial"/>
        <family val="2"/>
      </rPr>
      <t>com acabamento areado fino e muros existentes, na cor a definir em obra, com uma demão de primário tipo "Cin SIL-K" ou equivalente e duas/três demãos de tinta aquosa para exterior tipo "Cin Novatex AC" ou equivalente, incluindo tudo e demais trabalhos necessários, de acordo com as peças desenhadas e especificações em C.E..(ZONA 02 - Rampa)</t>
    </r>
  </si>
  <si>
    <t>SECÇÃO 7 - ARQUEOLOGIA</t>
  </si>
  <si>
    <t>Acompanhamento arqueológico da obra, incluindo os trabalhos com afetação do edificado e com afetação de solo, a realizar na totalidade da área afetada pela execução do projeto, e em conformidade com o definido em caderno de encargos de arqueologia, incluindo totalidade da equipa técnica. Deve garantir o cumprimento integral do articulado previsto no  caderno de encargos de arqueologia e restantes cadernos de encargos e projetos.</t>
  </si>
  <si>
    <t>Sondagens arqueológicas manuais, de acordo com o proposto em caderno de encargos de arqueologia  e obedecendo a todas as especificações neste elencadas, incluindo equipa técnica de arqueologia e antropologia.</t>
  </si>
  <si>
    <t>Elaboração de relatórios, informações, pareceres, registo e tratamento de espólio arqueológico, em conformidade com o definido em caderno de encargos de arqueologia, garantindo o cumprimento integral do articulado previsto no  caderno de encargos de arqueologia e restantes cadernos de encargos e projetos.</t>
  </si>
  <si>
    <t>7.1</t>
  </si>
  <si>
    <t>7.2</t>
  </si>
  <si>
    <t>7.3</t>
  </si>
  <si>
    <t>MAPA QUANTIDADES TRABALHO</t>
  </si>
  <si>
    <t>T - 56/2019 - ADAPTAÇÃO PEDONAL E AUTOMÓVEL (MOBILIDADE) NO LARGO DA SÉ - LEIRIA</t>
  </si>
  <si>
    <t>ANEXO III</t>
  </si>
  <si>
    <t>3.2.3.1</t>
  </si>
  <si>
    <t>3.2.4.1</t>
  </si>
  <si>
    <t>TOTAL</t>
  </si>
</sst>
</file>

<file path=xl/styles.xml><?xml version="1.0" encoding="utf-8"?>
<styleSheet xmlns="http://schemas.openxmlformats.org/spreadsheetml/2006/main">
  <numFmts count="7">
    <numFmt numFmtId="44" formatCode="_-* #,##0.00\ &quot;€&quot;_-;\-* #,##0.00\ &quot;€&quot;_-;_-* &quot;-&quot;??\ &quot;€&quot;_-;_-@_-"/>
    <numFmt numFmtId="164" formatCode="_-* #,##0.00\ [$€]_-;\-* #,##0.00\ [$€]_-;_-* &quot;-&quot;??\ [$€]_-;_-@_-"/>
    <numFmt numFmtId="165" formatCode="#,##0.00&quot; €&quot;"/>
    <numFmt numFmtId="166" formatCode="#,##0.00\ &quot;€&quot;"/>
    <numFmt numFmtId="167" formatCode="_-* #,##0.00\ [$€-1]_-;\-* #,##0.00\ [$€-1]_-;_-* &quot;-&quot;??\ [$€-1]_-"/>
    <numFmt numFmtId="168" formatCode="_-* #,##0.00\ [$€-1]_-;\-* #,##0.00\ [$€-1]_-;_-* \-??\ [$€-1]_-"/>
    <numFmt numFmtId="169" formatCode="0000"/>
  </numFmts>
  <fonts count="39">
    <font>
      <sz val="10"/>
      <name val="Arial"/>
    </font>
    <font>
      <sz val="11"/>
      <color theme="1"/>
      <name val="Calibri"/>
      <family val="2"/>
      <scheme val="minor"/>
    </font>
    <font>
      <sz val="8"/>
      <name val="Arial"/>
      <family val="2"/>
    </font>
    <font>
      <b/>
      <sz val="10"/>
      <name val="Arial"/>
      <family val="2"/>
    </font>
    <font>
      <sz val="10"/>
      <name val="Arial"/>
      <family val="2"/>
    </font>
    <font>
      <sz val="10"/>
      <name val="Times New Roman"/>
      <family val="1"/>
    </font>
    <font>
      <sz val="11"/>
      <color theme="1"/>
      <name val="Calibri"/>
      <family val="2"/>
      <scheme val="minor"/>
    </font>
    <font>
      <sz val="12"/>
      <color rgb="FF000000"/>
      <name val="V"/>
      <family val="2"/>
    </font>
    <font>
      <u/>
      <sz val="10"/>
      <color theme="10"/>
      <name val="Arial"/>
      <family val="2"/>
    </font>
    <font>
      <u/>
      <sz val="10"/>
      <color theme="11"/>
      <name val="Arial"/>
      <family val="2"/>
    </font>
    <font>
      <sz val="10"/>
      <name val="Arial"/>
      <family val="2"/>
    </font>
    <font>
      <sz val="10"/>
      <name val="Times New Roman"/>
      <family val="1"/>
    </font>
    <font>
      <sz val="10"/>
      <color indexed="10"/>
      <name val="Arial"/>
      <family val="2"/>
    </font>
    <font>
      <i/>
      <sz val="10"/>
      <name val="Arial"/>
      <family val="2"/>
    </font>
    <font>
      <sz val="10"/>
      <color indexed="8"/>
      <name val="Arial"/>
      <family val="2"/>
    </font>
    <font>
      <b/>
      <sz val="10"/>
      <color indexed="8"/>
      <name val="Arial"/>
      <family val="2"/>
    </font>
    <font>
      <b/>
      <u/>
      <sz val="10"/>
      <name val="Arial"/>
      <family val="2"/>
    </font>
    <font>
      <sz val="10"/>
      <color indexed="13"/>
      <name val="Arial"/>
      <family val="2"/>
    </font>
    <font>
      <b/>
      <sz val="10"/>
      <color indexed="10"/>
      <name val="Arial"/>
      <family val="2"/>
    </font>
    <font>
      <b/>
      <sz val="10"/>
      <color theme="3" tint="0.59999389629810485"/>
      <name val="Arial"/>
      <family val="2"/>
    </font>
    <font>
      <sz val="10"/>
      <color theme="3" tint="0.59999389629810485"/>
      <name val="Arial"/>
      <family val="2"/>
    </font>
    <font>
      <sz val="11"/>
      <color rgb="FF006100"/>
      <name val="Calibri"/>
      <family val="2"/>
      <scheme val="minor"/>
    </font>
    <font>
      <sz val="11"/>
      <color indexed="8"/>
      <name val="Calibri"/>
      <family val="2"/>
    </font>
    <font>
      <sz val="9"/>
      <name val="Arial"/>
      <family val="2"/>
    </font>
    <font>
      <sz val="11"/>
      <color indexed="9"/>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2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sz val="11"/>
      <color indexed="10"/>
      <name val="Calibri"/>
      <family val="2"/>
    </font>
    <font>
      <i/>
      <sz val="11"/>
      <color indexed="23"/>
      <name val="Calibri"/>
      <family val="2"/>
    </font>
    <font>
      <u/>
      <sz val="10"/>
      <color indexed="12"/>
      <name val="Arial"/>
      <family val="2"/>
    </font>
    <font>
      <vertAlign val="superscript"/>
      <sz val="10"/>
      <name val="Arial"/>
      <family val="2"/>
    </font>
  </fonts>
  <fills count="24">
    <fill>
      <patternFill patternType="none"/>
    </fill>
    <fill>
      <patternFill patternType="gray125"/>
    </fill>
    <fill>
      <patternFill patternType="solid">
        <fgColor rgb="FFC6EFCE"/>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s>
  <borders count="38">
    <border>
      <left/>
      <right/>
      <top/>
      <bottom/>
      <diagonal/>
    </border>
    <border>
      <left style="thin">
        <color auto="1"/>
      </left>
      <right style="thin">
        <color auto="1"/>
      </right>
      <top/>
      <bottom/>
      <diagonal/>
    </border>
    <border>
      <left style="thin">
        <color auto="1"/>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medium">
        <color auto="1"/>
      </top>
      <bottom/>
      <diagonal/>
    </border>
    <border>
      <left/>
      <right style="thin">
        <color auto="1"/>
      </right>
      <top/>
      <bottom/>
      <diagonal/>
    </border>
    <border>
      <left style="thin">
        <color auto="1"/>
      </left>
      <right style="thin">
        <color auto="1"/>
      </right>
      <top style="thin">
        <color indexed="64"/>
      </top>
      <bottom style="thin">
        <color indexed="64"/>
      </bottom>
      <diagonal/>
    </border>
    <border>
      <left style="thin">
        <color indexed="64"/>
      </left>
      <right style="thin">
        <color auto="1"/>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hair">
        <color indexed="64"/>
      </top>
      <bottom style="hair">
        <color indexed="64"/>
      </bottom>
      <diagonal/>
    </border>
    <border>
      <left style="thin">
        <color indexed="64"/>
      </left>
      <right/>
      <top style="thin">
        <color auto="1"/>
      </top>
      <bottom style="hair">
        <color indexed="64"/>
      </bottom>
      <diagonal/>
    </border>
    <border>
      <left style="thin">
        <color indexed="64"/>
      </left>
      <right/>
      <top style="hair">
        <color indexed="64"/>
      </top>
      <bottom style="hair">
        <color indexed="64"/>
      </bottom>
      <diagonal/>
    </border>
    <border>
      <left style="thin">
        <color indexed="64"/>
      </left>
      <right style="thin">
        <color auto="1"/>
      </right>
      <top style="thin">
        <color auto="1"/>
      </top>
      <bottom style="hair">
        <color indexed="64"/>
      </bottom>
      <diagonal/>
    </border>
    <border>
      <left style="thin">
        <color indexed="64"/>
      </left>
      <right style="thin">
        <color auto="1"/>
      </right>
      <top style="hair">
        <color indexed="64"/>
      </top>
      <bottom style="hair">
        <color indexed="64"/>
      </bottom>
      <diagonal/>
    </border>
    <border>
      <left style="thin">
        <color indexed="64"/>
      </left>
      <right/>
      <top style="hair">
        <color indexed="64"/>
      </top>
      <bottom style="thin">
        <color auto="1"/>
      </bottom>
      <diagonal/>
    </border>
    <border>
      <left style="thin">
        <color indexed="64"/>
      </left>
      <right/>
      <top style="hair">
        <color indexed="64"/>
      </top>
      <bottom/>
      <diagonal/>
    </border>
    <border>
      <left style="thin">
        <color auto="1"/>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thin">
        <color auto="1"/>
      </right>
      <top style="medium">
        <color indexed="64"/>
      </top>
      <bottom/>
      <diagonal/>
    </border>
    <border>
      <left style="thin">
        <color indexed="64"/>
      </left>
      <right style="medium">
        <color indexed="64"/>
      </right>
      <top style="medium">
        <color indexed="64"/>
      </top>
      <bottom/>
      <diagonal/>
    </border>
    <border>
      <left style="medium">
        <color indexed="64"/>
      </left>
      <right style="thin">
        <color auto="1"/>
      </right>
      <top/>
      <bottom/>
      <diagonal/>
    </border>
    <border>
      <left style="thin">
        <color indexed="64"/>
      </left>
      <right style="medium">
        <color indexed="64"/>
      </right>
      <top/>
      <bottom/>
      <diagonal/>
    </border>
    <border>
      <left style="medium">
        <color indexed="64"/>
      </left>
      <right style="thin">
        <color auto="1"/>
      </right>
      <top style="medium">
        <color auto="1"/>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s>
  <cellStyleXfs count="184">
    <xf numFmtId="0" fontId="0" fillId="0" borderId="0"/>
    <xf numFmtId="164" fontId="5" fillId="0" borderId="0" applyFont="0" applyFill="0" applyBorder="0" applyAlignment="0" applyProtection="0"/>
    <xf numFmtId="0" fontId="5" fillId="0" borderId="0"/>
    <xf numFmtId="0" fontId="6" fillId="0" borderId="0"/>
    <xf numFmtId="0" fontId="7"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4" fillId="0" borderId="0"/>
    <xf numFmtId="167" fontId="10" fillId="0" borderId="0" applyFont="0" applyFill="0" applyBorder="0" applyAlignment="0" applyProtection="0"/>
    <xf numFmtId="0" fontId="4" fillId="0" borderId="0"/>
    <xf numFmtId="0" fontId="11" fillId="0" borderId="0"/>
    <xf numFmtId="167" fontId="4" fillId="0" borderId="0" applyFont="0" applyFill="0" applyBorder="0" applyAlignment="0" applyProtection="0"/>
    <xf numFmtId="0" fontId="4" fillId="0" borderId="0"/>
    <xf numFmtId="168" fontId="4" fillId="0" borderId="0" applyFill="0" applyBorder="0" applyAlignment="0" applyProtection="0"/>
    <xf numFmtId="0" fontId="4" fillId="0" borderId="0"/>
    <xf numFmtId="0" fontId="1" fillId="0" borderId="0"/>
    <xf numFmtId="0" fontId="22" fillId="3"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6" borderId="0" applyNumberFormat="0" applyBorder="0" applyAlignment="0" applyProtection="0"/>
    <xf numFmtId="0" fontId="22" fillId="9" borderId="0" applyNumberFormat="0" applyBorder="0" applyAlignment="0" applyProtection="0"/>
    <xf numFmtId="0" fontId="22" fillId="12" borderId="0" applyNumberFormat="0" applyBorder="0" applyAlignment="0" applyProtection="0"/>
    <xf numFmtId="0" fontId="24" fillId="13"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6" fillId="0" borderId="12" applyNumberFormat="0" applyFill="0" applyAlignment="0" applyProtection="0"/>
    <xf numFmtId="0" fontId="27" fillId="0" borderId="13" applyNumberFormat="0" applyFill="0" applyAlignment="0" applyProtection="0"/>
    <xf numFmtId="0" fontId="28" fillId="0" borderId="14" applyNumberFormat="0" applyFill="0" applyAlignment="0" applyProtection="0"/>
    <xf numFmtId="0" fontId="28" fillId="0" borderId="0" applyNumberFormat="0" applyFill="0" applyBorder="0" applyAlignment="0" applyProtection="0"/>
    <xf numFmtId="0" fontId="32" fillId="21" borderId="15" applyNumberFormat="0" applyAlignment="0" applyProtection="0"/>
    <xf numFmtId="0" fontId="33" fillId="0" borderId="16" applyNumberFormat="0" applyFill="0" applyAlignment="0" applyProtection="0"/>
    <xf numFmtId="0" fontId="24" fillId="17"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20" borderId="0" applyNumberFormat="0" applyBorder="0" applyAlignment="0" applyProtection="0"/>
    <xf numFmtId="0" fontId="30" fillId="8" borderId="15" applyNumberFormat="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21" fillId="2" borderId="0" applyNumberFormat="0" applyBorder="0" applyAlignment="0" applyProtection="0"/>
    <xf numFmtId="0" fontId="29" fillId="4"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2" fillId="23" borderId="18" applyNumberFormat="0" applyFont="0" applyAlignment="0" applyProtection="0"/>
    <xf numFmtId="0" fontId="31" fillId="21" borderId="19" applyNumberFormat="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25" fillId="0" borderId="0" applyNumberFormat="0" applyFill="0" applyBorder="0" applyAlignment="0" applyProtection="0"/>
    <xf numFmtId="0" fontId="34" fillId="22" borderId="17" applyNumberFormat="0" applyAlignment="0" applyProtection="0"/>
    <xf numFmtId="0" fontId="1" fillId="0" borderId="0"/>
    <xf numFmtId="0" fontId="1" fillId="0" borderId="0"/>
    <xf numFmtId="0" fontId="21" fillId="2" borderId="0" applyNumberFormat="0" applyBorder="0" applyAlignment="0" applyProtection="0"/>
    <xf numFmtId="0" fontId="37" fillId="0" borderId="0" applyNumberFormat="0" applyFill="0" applyBorder="0" applyAlignment="0" applyProtection="0">
      <alignment vertical="top"/>
      <protection locked="0"/>
    </xf>
    <xf numFmtId="164" fontId="4" fillId="0" borderId="0" applyFont="0" applyFill="0" applyBorder="0" applyAlignment="0" applyProtection="0"/>
    <xf numFmtId="0" fontId="1" fillId="0" borderId="0"/>
    <xf numFmtId="0" fontId="23" fillId="0" borderId="9">
      <alignment horizontal="justify" vertical="top"/>
    </xf>
    <xf numFmtId="0" fontId="1" fillId="0" borderId="0"/>
    <xf numFmtId="0" fontId="1" fillId="0" borderId="0"/>
    <xf numFmtId="0" fontId="1" fillId="0" borderId="0"/>
  </cellStyleXfs>
  <cellXfs count="144">
    <xf numFmtId="0" fontId="0" fillId="0" borderId="0" xfId="0"/>
    <xf numFmtId="0" fontId="4" fillId="0" borderId="0" xfId="0" applyFont="1" applyFill="1" applyBorder="1"/>
    <xf numFmtId="0" fontId="4" fillId="0" borderId="1" xfId="0" applyFont="1" applyFill="1" applyBorder="1" applyAlignment="1">
      <alignment horizontal="center"/>
    </xf>
    <xf numFmtId="0" fontId="4" fillId="0" borderId="0" xfId="0" applyFont="1" applyFill="1"/>
    <xf numFmtId="0" fontId="3" fillId="0" borderId="0" xfId="0" applyFont="1" applyFill="1" applyBorder="1"/>
    <xf numFmtId="0" fontId="4" fillId="0" borderId="1" xfId="0" applyFont="1" applyFill="1" applyBorder="1" applyAlignment="1">
      <alignment horizontal="center" wrapText="1"/>
    </xf>
    <xf numFmtId="49" fontId="4" fillId="0" borderId="1" xfId="0" applyNumberFormat="1" applyFont="1" applyFill="1" applyBorder="1" applyAlignment="1">
      <alignment horizontal="justify" vertical="top" wrapText="1"/>
    </xf>
    <xf numFmtId="0" fontId="4" fillId="0" borderId="1" xfId="0" applyFont="1" applyFill="1" applyBorder="1" applyAlignment="1">
      <alignment horizontal="left" vertical="top" wrapText="1"/>
    </xf>
    <xf numFmtId="2" fontId="4" fillId="0" borderId="1" xfId="0" applyNumberFormat="1" applyFont="1" applyFill="1" applyBorder="1" applyAlignment="1">
      <alignment horizontal="right" wrapText="1"/>
    </xf>
    <xf numFmtId="2" fontId="4" fillId="0" borderId="1" xfId="0" applyNumberFormat="1" applyFont="1" applyFill="1" applyBorder="1" applyAlignment="1">
      <alignment horizontal="right"/>
    </xf>
    <xf numFmtId="2" fontId="4" fillId="0" borderId="1" xfId="0" applyNumberFormat="1" applyFont="1" applyFill="1" applyBorder="1" applyAlignment="1">
      <alignment horizontal="center" vertical="top"/>
    </xf>
    <xf numFmtId="49" fontId="3" fillId="0" borderId="1" xfId="0" applyNumberFormat="1" applyFont="1" applyFill="1" applyBorder="1" applyAlignment="1">
      <alignment horizontal="left" vertical="top" wrapText="1"/>
    </xf>
    <xf numFmtId="49" fontId="3" fillId="0" borderId="4" xfId="0" applyNumberFormat="1" applyFont="1" applyFill="1" applyBorder="1" applyAlignment="1">
      <alignment horizontal="justify" vertical="center" wrapText="1"/>
    </xf>
    <xf numFmtId="49" fontId="4" fillId="0" borderId="1" xfId="0" quotePrefix="1" applyNumberFormat="1" applyFont="1" applyFill="1" applyBorder="1" applyAlignment="1">
      <alignment horizontal="justify" vertical="top" wrapText="1"/>
    </xf>
    <xf numFmtId="0" fontId="3" fillId="0" borderId="2" xfId="0" applyFont="1" applyFill="1" applyBorder="1" applyAlignment="1">
      <alignment horizontal="center" vertical="center"/>
    </xf>
    <xf numFmtId="2" fontId="4" fillId="0" borderId="2" xfId="0" applyNumberFormat="1" applyFont="1" applyFill="1" applyBorder="1" applyAlignment="1">
      <alignment horizontal="center"/>
    </xf>
    <xf numFmtId="0" fontId="3" fillId="0" borderId="5" xfId="0" applyFont="1" applyFill="1" applyBorder="1" applyAlignment="1">
      <alignment horizontal="center" wrapText="1"/>
    </xf>
    <xf numFmtId="2" fontId="4" fillId="0" borderId="5" xfId="0" applyNumberFormat="1" applyFont="1" applyFill="1" applyBorder="1" applyAlignment="1">
      <alignment horizontal="right" wrapText="1"/>
    </xf>
    <xf numFmtId="0" fontId="4" fillId="0" borderId="1" xfId="0" applyFont="1" applyFill="1" applyBorder="1" applyAlignment="1">
      <alignment vertical="top" wrapText="1"/>
    </xf>
    <xf numFmtId="0" fontId="4" fillId="0" borderId="0" xfId="2" applyFont="1" applyFill="1" applyBorder="1" applyAlignment="1">
      <alignment horizontal="justify" vertical="top" wrapText="1"/>
    </xf>
    <xf numFmtId="0" fontId="4" fillId="0" borderId="1" xfId="2" applyFont="1" applyFill="1" applyBorder="1" applyAlignment="1">
      <alignment horizontal="justify" vertical="top" wrapText="1"/>
    </xf>
    <xf numFmtId="4" fontId="4" fillId="0" borderId="2" xfId="63" applyNumberFormat="1" applyFont="1" applyFill="1" applyBorder="1" applyAlignment="1">
      <alignment horizontal="center"/>
    </xf>
    <xf numFmtId="0" fontId="18" fillId="0" borderId="2" xfId="0" applyFont="1" applyFill="1" applyBorder="1" applyAlignment="1">
      <alignment horizontal="center"/>
    </xf>
    <xf numFmtId="49" fontId="4" fillId="0" borderId="0" xfId="2" applyNumberFormat="1" applyFont="1" applyFill="1" applyBorder="1" applyAlignment="1">
      <alignment horizontal="justify" vertical="top" wrapText="1"/>
    </xf>
    <xf numFmtId="0" fontId="4" fillId="0" borderId="0" xfId="2" applyNumberFormat="1" applyFont="1" applyFill="1" applyBorder="1" applyAlignment="1">
      <alignment horizontal="justify" vertical="top" wrapText="1"/>
    </xf>
    <xf numFmtId="0" fontId="19" fillId="0" borderId="2" xfId="0" applyFont="1" applyFill="1" applyBorder="1" applyAlignment="1">
      <alignment horizontal="center"/>
    </xf>
    <xf numFmtId="4" fontId="19" fillId="0" borderId="1" xfId="0" applyNumberFormat="1" applyFont="1" applyFill="1" applyBorder="1" applyAlignment="1">
      <alignment horizontal="right" wrapText="1"/>
    </xf>
    <xf numFmtId="0" fontId="20" fillId="0" borderId="2" xfId="0" applyFont="1" applyFill="1" applyBorder="1" applyAlignment="1">
      <alignment horizontal="center"/>
    </xf>
    <xf numFmtId="165" fontId="20" fillId="0" borderId="1" xfId="63" applyNumberFormat="1" applyFont="1" applyFill="1" applyBorder="1" applyAlignment="1">
      <alignment horizontal="right"/>
    </xf>
    <xf numFmtId="0" fontId="19" fillId="0" borderId="1" xfId="0" applyFont="1" applyFill="1" applyBorder="1" applyAlignment="1">
      <alignment horizontal="center"/>
    </xf>
    <xf numFmtId="2" fontId="3" fillId="0" borderId="1" xfId="0" applyNumberFormat="1" applyFont="1" applyFill="1" applyBorder="1" applyAlignment="1">
      <alignment horizontal="center" vertical="center"/>
    </xf>
    <xf numFmtId="2" fontId="3" fillId="0" borderId="1" xfId="0" applyNumberFormat="1" applyFont="1" applyFill="1" applyBorder="1" applyAlignment="1">
      <alignment horizontal="right" vertical="center"/>
    </xf>
    <xf numFmtId="0" fontId="4" fillId="0" borderId="2" xfId="0" applyFont="1" applyFill="1" applyBorder="1" applyAlignment="1">
      <alignment horizontal="center" wrapText="1"/>
    </xf>
    <xf numFmtId="2" fontId="4" fillId="0" borderId="2" xfId="0" applyNumberFormat="1" applyFont="1" applyFill="1" applyBorder="1" applyAlignment="1">
      <alignment horizontal="right" wrapText="1"/>
    </xf>
    <xf numFmtId="2" fontId="4" fillId="0" borderId="11" xfId="0" applyNumberFormat="1" applyFont="1" applyFill="1" applyBorder="1" applyAlignment="1">
      <alignment horizontal="right"/>
    </xf>
    <xf numFmtId="0" fontId="4" fillId="0" borderId="11" xfId="0" applyFont="1" applyFill="1" applyBorder="1" applyAlignment="1">
      <alignment horizontal="center"/>
    </xf>
    <xf numFmtId="0" fontId="3" fillId="0" borderId="1" xfId="0" applyFont="1" applyFill="1" applyBorder="1" applyAlignment="1">
      <alignment vertical="center"/>
    </xf>
    <xf numFmtId="0" fontId="3" fillId="0" borderId="1" xfId="0" applyFont="1" applyFill="1" applyBorder="1" applyAlignment="1">
      <alignment vertical="top"/>
    </xf>
    <xf numFmtId="0" fontId="4" fillId="0" borderId="1" xfId="0" applyFont="1" applyFill="1" applyBorder="1" applyAlignment="1">
      <alignment vertical="top"/>
    </xf>
    <xf numFmtId="0" fontId="3" fillId="0" borderId="10" xfId="0" applyFont="1" applyFill="1" applyBorder="1" applyAlignment="1">
      <alignment vertical="center" wrapText="1"/>
    </xf>
    <xf numFmtId="0" fontId="4" fillId="0" borderId="1" xfId="0" applyFont="1" applyFill="1" applyBorder="1" applyAlignment="1">
      <alignment horizontal="justify" vertical="top" wrapText="1"/>
    </xf>
    <xf numFmtId="166" fontId="3" fillId="0" borderId="2" xfId="156" applyNumberFormat="1" applyFont="1" applyFill="1" applyBorder="1" applyAlignment="1">
      <alignment horizontal="right" wrapText="1"/>
    </xf>
    <xf numFmtId="166" fontId="3" fillId="0" borderId="8" xfId="0" applyNumberFormat="1" applyFont="1" applyFill="1" applyBorder="1" applyAlignment="1">
      <alignment horizontal="right" vertical="center" wrapText="1"/>
    </xf>
    <xf numFmtId="166" fontId="4" fillId="0" borderId="1" xfId="0" applyNumberFormat="1" applyFont="1" applyFill="1" applyBorder="1" applyAlignment="1">
      <alignment horizontal="right"/>
    </xf>
    <xf numFmtId="166" fontId="3" fillId="0" borderId="1" xfId="0" applyNumberFormat="1" applyFont="1" applyFill="1" applyBorder="1" applyAlignment="1">
      <alignment horizontal="right"/>
    </xf>
    <xf numFmtId="166" fontId="3" fillId="0" borderId="2" xfId="0" applyNumberFormat="1" applyFont="1" applyFill="1" applyBorder="1" applyAlignment="1">
      <alignment horizontal="right" vertical="center"/>
    </xf>
    <xf numFmtId="166" fontId="4" fillId="0" borderId="2" xfId="0" applyNumberFormat="1" applyFont="1" applyFill="1" applyBorder="1" applyAlignment="1">
      <alignment horizontal="right"/>
    </xf>
    <xf numFmtId="166" fontId="4" fillId="0" borderId="1" xfId="63" applyNumberFormat="1" applyFont="1" applyFill="1" applyBorder="1" applyAlignment="1">
      <alignment horizontal="right"/>
    </xf>
    <xf numFmtId="166" fontId="19" fillId="0" borderId="1" xfId="0" applyNumberFormat="1" applyFont="1" applyFill="1" applyBorder="1" applyAlignment="1">
      <alignment horizontal="right"/>
    </xf>
    <xf numFmtId="166" fontId="20" fillId="0" borderId="1" xfId="63" applyNumberFormat="1" applyFont="1" applyFill="1" applyBorder="1" applyAlignment="1">
      <alignment horizontal="right"/>
    </xf>
    <xf numFmtId="166" fontId="19" fillId="0" borderId="9" xfId="0" applyNumberFormat="1" applyFont="1" applyFill="1" applyBorder="1" applyAlignment="1">
      <alignment horizontal="right"/>
    </xf>
    <xf numFmtId="166" fontId="3" fillId="0" borderId="9" xfId="0" applyNumberFormat="1" applyFont="1" applyFill="1" applyBorder="1" applyAlignment="1">
      <alignment horizontal="right" vertical="center"/>
    </xf>
    <xf numFmtId="166" fontId="3" fillId="0" borderId="1" xfId="0" applyNumberFormat="1" applyFont="1" applyFill="1" applyBorder="1" applyAlignment="1">
      <alignment horizontal="right" vertical="center"/>
    </xf>
    <xf numFmtId="166" fontId="4" fillId="0" borderId="5" xfId="0" applyNumberFormat="1" applyFont="1" applyFill="1" applyBorder="1" applyAlignment="1">
      <alignment horizontal="right"/>
    </xf>
    <xf numFmtId="166" fontId="4" fillId="0" borderId="6" xfId="0" applyNumberFormat="1" applyFont="1" applyFill="1" applyBorder="1" applyAlignment="1">
      <alignment horizontal="right"/>
    </xf>
    <xf numFmtId="166" fontId="4" fillId="0" borderId="11" xfId="0" applyNumberFormat="1" applyFont="1" applyFill="1" applyBorder="1" applyAlignment="1">
      <alignment horizontal="right"/>
    </xf>
    <xf numFmtId="166" fontId="4" fillId="0" borderId="2" xfId="0" applyNumberFormat="1" applyFont="1" applyFill="1" applyBorder="1" applyAlignment="1">
      <alignment vertical="center"/>
    </xf>
    <xf numFmtId="166" fontId="4" fillId="0" borderId="0" xfId="0" applyNumberFormat="1" applyFont="1" applyFill="1" applyBorder="1"/>
    <xf numFmtId="166" fontId="3" fillId="0" borderId="2" xfId="0" applyNumberFormat="1" applyFont="1" applyFill="1" applyBorder="1" applyAlignment="1">
      <alignment vertical="center"/>
    </xf>
    <xf numFmtId="166" fontId="3" fillId="0" borderId="0" xfId="0" applyNumberFormat="1" applyFont="1" applyFill="1" applyBorder="1"/>
    <xf numFmtId="166" fontId="3" fillId="0" borderId="2" xfId="0" applyNumberFormat="1" applyFont="1" applyFill="1" applyBorder="1" applyAlignment="1">
      <alignment horizontal="right"/>
    </xf>
    <xf numFmtId="166" fontId="3" fillId="0" borderId="2" xfId="63" applyNumberFormat="1" applyFont="1" applyFill="1" applyBorder="1" applyAlignment="1">
      <alignment horizontal="right" vertical="center"/>
    </xf>
    <xf numFmtId="166" fontId="18" fillId="0" borderId="2" xfId="63" applyNumberFormat="1" applyFont="1" applyFill="1" applyBorder="1" applyAlignment="1">
      <alignment horizontal="right" vertical="center" wrapText="1"/>
    </xf>
    <xf numFmtId="166" fontId="4" fillId="0" borderId="2" xfId="0" applyNumberFormat="1" applyFont="1" applyFill="1" applyBorder="1" applyAlignment="1">
      <alignment horizontal="right" vertical="center"/>
    </xf>
    <xf numFmtId="166" fontId="4" fillId="0" borderId="0" xfId="0" applyNumberFormat="1" applyFont="1" applyFill="1"/>
    <xf numFmtId="166" fontId="3" fillId="0" borderId="0" xfId="156" applyNumberFormat="1" applyFont="1" applyFill="1" applyBorder="1" applyAlignment="1">
      <alignment horizontal="right" wrapText="1"/>
    </xf>
    <xf numFmtId="166" fontId="4" fillId="0" borderId="11" xfId="63" applyNumberFormat="1" applyFont="1" applyFill="1" applyBorder="1" applyAlignment="1">
      <alignment horizontal="right"/>
    </xf>
    <xf numFmtId="0" fontId="3" fillId="0" borderId="1" xfId="0" applyFont="1" applyFill="1" applyBorder="1" applyAlignment="1">
      <alignment vertical="top" wrapText="1"/>
    </xf>
    <xf numFmtId="0" fontId="14" fillId="0" borderId="0" xfId="2" applyNumberFormat="1" applyFont="1" applyFill="1" applyBorder="1" applyAlignment="1">
      <alignment horizontal="justify" vertical="top" wrapText="1"/>
    </xf>
    <xf numFmtId="0" fontId="4" fillId="0" borderId="0" xfId="70" applyFont="1" applyFill="1" applyBorder="1" applyAlignment="1">
      <alignment horizontal="justify" vertical="top" wrapText="1"/>
    </xf>
    <xf numFmtId="0" fontId="4" fillId="0" borderId="0" xfId="2" applyFont="1" applyFill="1" applyBorder="1" applyAlignment="1">
      <alignment horizontal="left" vertical="top" wrapText="1"/>
    </xf>
    <xf numFmtId="0" fontId="4" fillId="0" borderId="1" xfId="0" quotePrefix="1" applyFont="1" applyFill="1" applyBorder="1" applyAlignment="1">
      <alignment horizontal="justify" vertical="top" wrapText="1"/>
    </xf>
    <xf numFmtId="0" fontId="3" fillId="0" borderId="1" xfId="0" applyFont="1" applyFill="1" applyBorder="1" applyAlignment="1">
      <alignment horizontal="justify" vertical="top" wrapText="1"/>
    </xf>
    <xf numFmtId="0" fontId="4" fillId="0" borderId="0" xfId="2" quotePrefix="1" applyFont="1" applyFill="1" applyBorder="1" applyAlignment="1">
      <alignment horizontal="justify" vertical="top" wrapText="1"/>
    </xf>
    <xf numFmtId="0" fontId="4" fillId="0" borderId="0" xfId="68" applyFont="1" applyFill="1" applyBorder="1" applyAlignment="1">
      <alignment horizontal="justify" vertical="top" wrapText="1"/>
    </xf>
    <xf numFmtId="0" fontId="3" fillId="0" borderId="27" xfId="0" applyFont="1" applyFill="1" applyBorder="1" applyAlignment="1">
      <alignment vertical="top"/>
    </xf>
    <xf numFmtId="0" fontId="4" fillId="0" borderId="27" xfId="0" applyFont="1" applyFill="1" applyBorder="1" applyAlignment="1">
      <alignment horizontal="center"/>
    </xf>
    <xf numFmtId="2" fontId="4" fillId="0" borderId="27" xfId="0" applyNumberFormat="1" applyFont="1" applyFill="1" applyBorder="1" applyAlignment="1">
      <alignment horizontal="right"/>
    </xf>
    <xf numFmtId="166" fontId="4" fillId="0" borderId="27" xfId="0" applyNumberFormat="1" applyFont="1" applyFill="1" applyBorder="1" applyAlignment="1">
      <alignment horizontal="right"/>
    </xf>
    <xf numFmtId="49" fontId="3" fillId="0" borderId="1" xfId="0" applyNumberFormat="1" applyFont="1" applyFill="1" applyBorder="1" applyAlignment="1">
      <alignment horizontal="justify" vertical="top" wrapText="1"/>
    </xf>
    <xf numFmtId="0" fontId="3" fillId="0" borderId="1" xfId="0" applyFont="1" applyFill="1" applyBorder="1" applyAlignment="1">
      <alignment horizontal="center" wrapText="1"/>
    </xf>
    <xf numFmtId="2" fontId="3" fillId="0" borderId="1" xfId="0" applyNumberFormat="1" applyFont="1" applyFill="1" applyBorder="1" applyAlignment="1">
      <alignment horizontal="right" wrapText="1"/>
    </xf>
    <xf numFmtId="0" fontId="3" fillId="0" borderId="1" xfId="0" applyFont="1" applyFill="1" applyBorder="1" applyAlignment="1">
      <alignment horizontal="left" vertical="top" wrapText="1"/>
    </xf>
    <xf numFmtId="2" fontId="3" fillId="0" borderId="1" xfId="0" applyNumberFormat="1" applyFont="1" applyFill="1" applyBorder="1" applyAlignment="1">
      <alignment horizontal="right"/>
    </xf>
    <xf numFmtId="0" fontId="4" fillId="0" borderId="2" xfId="0" applyFont="1" applyFill="1" applyBorder="1" applyAlignment="1">
      <alignment horizontal="center"/>
    </xf>
    <xf numFmtId="0" fontId="4" fillId="0" borderId="2" xfId="0" applyFont="1" applyFill="1" applyBorder="1"/>
    <xf numFmtId="166" fontId="4" fillId="0" borderId="2" xfId="0" applyNumberFormat="1" applyFont="1" applyFill="1" applyBorder="1"/>
    <xf numFmtId="166" fontId="4" fillId="0" borderId="0" xfId="0" applyNumberFormat="1" applyFont="1" applyFill="1" applyBorder="1" applyAlignment="1">
      <alignment wrapText="1"/>
    </xf>
    <xf numFmtId="0" fontId="4" fillId="0" borderId="0" xfId="2" quotePrefix="1" applyFont="1" applyFill="1" applyAlignment="1">
      <alignment horizontal="justify" vertical="top" wrapText="1"/>
    </xf>
    <xf numFmtId="0" fontId="3" fillId="0" borderId="0" xfId="2" quotePrefix="1" applyFont="1" applyFill="1" applyBorder="1" applyAlignment="1">
      <alignment horizontal="justify" vertical="top" wrapText="1"/>
    </xf>
    <xf numFmtId="49" fontId="3" fillId="0" borderId="7" xfId="0" applyNumberFormat="1" applyFont="1" applyFill="1" applyBorder="1" applyAlignment="1">
      <alignment horizontal="justify" vertical="top" wrapText="1"/>
    </xf>
    <xf numFmtId="0" fontId="3" fillId="0" borderId="7" xfId="0" applyFont="1" applyFill="1" applyBorder="1" applyAlignment="1">
      <alignment horizontal="center" wrapText="1"/>
    </xf>
    <xf numFmtId="2" fontId="3" fillId="0" borderId="7" xfId="0" applyNumberFormat="1" applyFont="1" applyFill="1" applyBorder="1" applyAlignment="1">
      <alignment horizontal="right" wrapText="1"/>
    </xf>
    <xf numFmtId="166" fontId="3" fillId="0" borderId="7" xfId="0" applyNumberFormat="1" applyFont="1" applyFill="1" applyBorder="1" applyAlignment="1">
      <alignment horizontal="right"/>
    </xf>
    <xf numFmtId="166" fontId="3" fillId="0" borderId="3" xfId="0" applyNumberFormat="1" applyFont="1" applyFill="1" applyBorder="1" applyAlignment="1">
      <alignment horizontal="right"/>
    </xf>
    <xf numFmtId="0" fontId="4" fillId="0" borderId="1" xfId="0" applyFont="1" applyFill="1" applyBorder="1"/>
    <xf numFmtId="0" fontId="3" fillId="0" borderId="20" xfId="156" applyFont="1" applyFill="1" applyBorder="1" applyAlignment="1">
      <alignment wrapText="1"/>
    </xf>
    <xf numFmtId="0" fontId="4" fillId="0" borderId="21" xfId="156" applyFont="1" applyFill="1" applyBorder="1" applyAlignment="1">
      <alignment vertical="top" wrapText="1"/>
    </xf>
    <xf numFmtId="0" fontId="4" fillId="0" borderId="21" xfId="156" applyFont="1" applyFill="1" applyBorder="1" applyAlignment="1">
      <alignment horizontal="center" wrapText="1"/>
    </xf>
    <xf numFmtId="2" fontId="4" fillId="0" borderId="21" xfId="156" applyNumberFormat="1" applyFont="1" applyFill="1" applyBorder="1" applyAlignment="1">
      <alignment horizontal="center"/>
    </xf>
    <xf numFmtId="166" fontId="4" fillId="0" borderId="21" xfId="156" applyNumberFormat="1" applyFont="1" applyFill="1" applyBorder="1" applyAlignment="1">
      <alignment horizontal="right" wrapText="1"/>
    </xf>
    <xf numFmtId="166" fontId="4" fillId="0" borderId="23" xfId="156" applyNumberFormat="1" applyFont="1" applyFill="1" applyBorder="1" applyAlignment="1">
      <alignment horizontal="right" wrapText="1"/>
    </xf>
    <xf numFmtId="0" fontId="4" fillId="0" borderId="20" xfId="156" applyFont="1" applyFill="1" applyBorder="1" applyAlignment="1">
      <alignment wrapText="1"/>
    </xf>
    <xf numFmtId="0" fontId="4" fillId="0" borderId="22" xfId="156" applyFont="1" applyFill="1" applyBorder="1" applyAlignment="1">
      <alignment horizontal="center" wrapText="1"/>
    </xf>
    <xf numFmtId="2" fontId="4" fillId="0" borderId="22" xfId="156" applyNumberFormat="1" applyFont="1" applyFill="1" applyBorder="1" applyAlignment="1">
      <alignment horizontal="center"/>
    </xf>
    <xf numFmtId="166" fontId="4" fillId="0" borderId="22" xfId="156" applyNumberFormat="1" applyFont="1" applyFill="1" applyBorder="1" applyAlignment="1">
      <alignment horizontal="right" wrapText="1"/>
    </xf>
    <xf numFmtId="166" fontId="4" fillId="0" borderId="24" xfId="156" applyNumberFormat="1" applyFont="1" applyFill="1" applyBorder="1" applyAlignment="1">
      <alignment horizontal="right" wrapText="1"/>
    </xf>
    <xf numFmtId="166" fontId="4" fillId="0" borderId="20" xfId="156" applyNumberFormat="1" applyFont="1" applyFill="1" applyBorder="1" applyAlignment="1">
      <alignment horizontal="right" wrapText="1"/>
    </xf>
    <xf numFmtId="0" fontId="4" fillId="0" borderId="25" xfId="156" applyFont="1" applyFill="1" applyBorder="1" applyAlignment="1">
      <alignment horizontal="center" wrapText="1"/>
    </xf>
    <xf numFmtId="2" fontId="4" fillId="0" borderId="25" xfId="156" applyNumberFormat="1" applyFont="1" applyFill="1" applyBorder="1" applyAlignment="1">
      <alignment horizontal="center"/>
    </xf>
    <xf numFmtId="166" fontId="4" fillId="0" borderId="25" xfId="156" applyNumberFormat="1" applyFont="1" applyFill="1" applyBorder="1" applyAlignment="1">
      <alignment horizontal="right" wrapText="1"/>
    </xf>
    <xf numFmtId="166" fontId="4" fillId="0" borderId="0" xfId="0" applyNumberFormat="1" applyFont="1" applyFill="1" applyBorder="1" applyAlignment="1">
      <alignment vertical="center"/>
    </xf>
    <xf numFmtId="0" fontId="3" fillId="0" borderId="11" xfId="0" applyFont="1" applyFill="1" applyBorder="1" applyAlignment="1">
      <alignment horizontal="center" vertical="top" wrapText="1"/>
    </xf>
    <xf numFmtId="166" fontId="4" fillId="0" borderId="8" xfId="0" applyNumberFormat="1" applyFont="1" applyFill="1" applyBorder="1" applyAlignment="1">
      <alignment horizontal="right"/>
    </xf>
    <xf numFmtId="0" fontId="3" fillId="0" borderId="32" xfId="0" applyFont="1" applyFill="1" applyBorder="1" applyAlignment="1">
      <alignment vertical="top"/>
    </xf>
    <xf numFmtId="166" fontId="4" fillId="0" borderId="33" xfId="0" applyNumberFormat="1" applyFont="1" applyFill="1" applyBorder="1" applyAlignment="1">
      <alignment horizontal="right"/>
    </xf>
    <xf numFmtId="166" fontId="3" fillId="0" borderId="31" xfId="0" applyNumberFormat="1" applyFont="1" applyFill="1" applyBorder="1" applyAlignment="1">
      <alignment horizontal="right" vertical="center" wrapText="1"/>
    </xf>
    <xf numFmtId="166" fontId="3" fillId="0" borderId="36" xfId="0" applyNumberFormat="1" applyFont="1" applyFill="1" applyBorder="1" applyAlignment="1">
      <alignment horizontal="right" vertical="center" wrapText="1"/>
    </xf>
    <xf numFmtId="166" fontId="3" fillId="0" borderId="37" xfId="0" applyNumberFormat="1" applyFont="1" applyFill="1" applyBorder="1" applyAlignment="1">
      <alignment horizontal="right" vertical="center" wrapText="1"/>
    </xf>
    <xf numFmtId="166" fontId="3" fillId="0" borderId="31" xfId="0" applyNumberFormat="1" applyFont="1" applyFill="1" applyBorder="1" applyAlignment="1">
      <alignment horizontal="right" vertical="center"/>
    </xf>
    <xf numFmtId="169" fontId="4" fillId="0" borderId="0" xfId="2" applyNumberFormat="1" applyFont="1" applyFill="1" applyBorder="1" applyAlignment="1">
      <alignment horizontal="justify" vertical="top" wrapText="1"/>
    </xf>
    <xf numFmtId="169" fontId="4" fillId="0" borderId="1" xfId="0" applyNumberFormat="1" applyFont="1" applyFill="1" applyBorder="1" applyAlignment="1">
      <alignment horizontal="justify" vertical="top" wrapText="1"/>
    </xf>
    <xf numFmtId="166" fontId="4" fillId="0" borderId="36" xfId="0" applyNumberFormat="1" applyFont="1" applyFill="1" applyBorder="1" applyAlignment="1">
      <alignment horizontal="right"/>
    </xf>
    <xf numFmtId="0" fontId="4" fillId="0" borderId="26" xfId="156" applyFont="1" applyFill="1" applyBorder="1" applyAlignment="1">
      <alignment horizontal="justify" vertical="justify" wrapText="1"/>
    </xf>
    <xf numFmtId="0" fontId="4" fillId="0" borderId="11" xfId="0" applyFont="1" applyFill="1" applyBorder="1" applyAlignment="1">
      <alignment horizontal="justify" vertical="justify" wrapText="1"/>
    </xf>
    <xf numFmtId="0" fontId="4" fillId="0" borderId="27" xfId="0" applyFont="1" applyFill="1" applyBorder="1" applyAlignment="1">
      <alignment horizontal="justify" vertical="justify" wrapText="1"/>
    </xf>
    <xf numFmtId="0" fontId="4" fillId="0" borderId="21" xfId="156" applyFont="1" applyFill="1" applyBorder="1" applyAlignment="1">
      <alignment horizontal="justify" vertical="justify" wrapText="1"/>
    </xf>
    <xf numFmtId="0" fontId="4" fillId="0" borderId="22" xfId="156" applyFont="1" applyFill="1" applyBorder="1" applyAlignment="1">
      <alignment horizontal="justify" vertical="justify" wrapText="1"/>
    </xf>
    <xf numFmtId="0" fontId="4" fillId="0" borderId="25" xfId="156" applyFont="1" applyFill="1" applyBorder="1" applyAlignment="1">
      <alignment horizontal="justify" vertical="justify" wrapText="1"/>
    </xf>
    <xf numFmtId="0" fontId="3" fillId="0" borderId="28" xfId="0" applyFont="1" applyFill="1" applyBorder="1" applyAlignment="1">
      <alignment horizontal="center" vertical="center" wrapText="1"/>
    </xf>
    <xf numFmtId="0" fontId="0" fillId="0" borderId="29" xfId="0" applyBorder="1" applyAlignment="1">
      <alignment vertical="center"/>
    </xf>
    <xf numFmtId="0" fontId="0" fillId="0" borderId="30" xfId="0" applyBorder="1" applyAlignment="1">
      <alignment vertical="center"/>
    </xf>
    <xf numFmtId="49" fontId="3" fillId="0" borderId="4" xfId="0" applyNumberFormat="1" applyFont="1" applyFill="1" applyBorder="1" applyAlignment="1">
      <alignment horizontal="left" vertical="center" wrapText="1"/>
    </xf>
    <xf numFmtId="49" fontId="3" fillId="0" borderId="5" xfId="0" applyNumberFormat="1" applyFont="1" applyFill="1" applyBorder="1" applyAlignment="1">
      <alignment horizontal="left" vertical="center" wrapText="1"/>
    </xf>
    <xf numFmtId="49" fontId="3" fillId="0" borderId="6" xfId="0" applyNumberFormat="1" applyFont="1" applyFill="1" applyBorder="1" applyAlignment="1">
      <alignment horizontal="left" vertical="center" wrapText="1"/>
    </xf>
    <xf numFmtId="49" fontId="3" fillId="0" borderId="8" xfId="0" applyNumberFormat="1" applyFont="1" applyFill="1" applyBorder="1" applyAlignment="1">
      <alignment horizontal="left" vertical="top" wrapText="1"/>
    </xf>
    <xf numFmtId="49" fontId="3" fillId="0" borderId="36" xfId="0" applyNumberFormat="1" applyFont="1" applyFill="1" applyBorder="1" applyAlignment="1">
      <alignment horizontal="left" vertical="top" wrapText="1"/>
    </xf>
    <xf numFmtId="0" fontId="3" fillId="0" borderId="34" xfId="0" applyFont="1" applyFill="1" applyBorder="1" applyAlignment="1">
      <alignment vertical="top" wrapText="1"/>
    </xf>
    <xf numFmtId="0" fontId="3" fillId="0" borderId="35" xfId="0" applyFont="1" applyFill="1" applyBorder="1" applyAlignment="1">
      <alignment vertical="top" wrapText="1"/>
    </xf>
    <xf numFmtId="0" fontId="3" fillId="0" borderId="8" xfId="0" applyFont="1" applyFill="1" applyBorder="1" applyAlignment="1">
      <alignment horizontal="center" vertical="center" wrapText="1"/>
    </xf>
    <xf numFmtId="0" fontId="3" fillId="0" borderId="36" xfId="0" applyFont="1" applyFill="1" applyBorder="1" applyAlignment="1">
      <alignment horizontal="center" vertical="center" wrapText="1"/>
    </xf>
    <xf numFmtId="2" fontId="3" fillId="0" borderId="8" xfId="0" applyNumberFormat="1" applyFont="1" applyFill="1" applyBorder="1" applyAlignment="1">
      <alignment horizontal="right" vertical="center" wrapText="1"/>
    </xf>
    <xf numFmtId="2" fontId="3" fillId="0" borderId="36" xfId="0" applyNumberFormat="1" applyFont="1" applyFill="1" applyBorder="1" applyAlignment="1">
      <alignment horizontal="right" vertical="center" wrapText="1"/>
    </xf>
    <xf numFmtId="0" fontId="3" fillId="0" borderId="10" xfId="0" applyFont="1" applyFill="1" applyBorder="1" applyAlignment="1">
      <alignment horizontal="left" vertical="center" wrapText="1"/>
    </xf>
  </cellXfs>
  <cellStyles count="184">
    <cellStyle name="20% - Cor1 2" xfId="72"/>
    <cellStyle name="20% - Cor2 2" xfId="73"/>
    <cellStyle name="20% - Cor3 2" xfId="74"/>
    <cellStyle name="20% - Cor4 2" xfId="75"/>
    <cellStyle name="20% - Cor5 2" xfId="76"/>
    <cellStyle name="20% - Cor6 2" xfId="77"/>
    <cellStyle name="40% - Cor1 2" xfId="78"/>
    <cellStyle name="40% - Cor2 2" xfId="79"/>
    <cellStyle name="40% - Cor3 2" xfId="80"/>
    <cellStyle name="40% - Cor4 2" xfId="81"/>
    <cellStyle name="40% - Cor5 2" xfId="82"/>
    <cellStyle name="40% - Cor6 2" xfId="83"/>
    <cellStyle name="60% - Cor1 2" xfId="84"/>
    <cellStyle name="60% - Cor2 2" xfId="85"/>
    <cellStyle name="60% - Cor3 2" xfId="86"/>
    <cellStyle name="60% - Cor4 2" xfId="87"/>
    <cellStyle name="60% - Cor5 2" xfId="88"/>
    <cellStyle name="60% - Cor6 2" xfId="89"/>
    <cellStyle name="Cabeçalho 1 2" xfId="90"/>
    <cellStyle name="Cabeçalho 2 2" xfId="91"/>
    <cellStyle name="Cabeçalho 3 2" xfId="92"/>
    <cellStyle name="Cabeçalho 4 2" xfId="93"/>
    <cellStyle name="Cálculo 2" xfId="94"/>
    <cellStyle name="Célula Ligada 2" xfId="95"/>
    <cellStyle name="Cor1 2" xfId="96"/>
    <cellStyle name="Cor2 2" xfId="97"/>
    <cellStyle name="Cor3 2" xfId="98"/>
    <cellStyle name="Cor4 2" xfId="99"/>
    <cellStyle name="Cor5 2" xfId="100"/>
    <cellStyle name="Cor6 2" xfId="101"/>
    <cellStyle name="Correcto 10" xfId="176"/>
    <cellStyle name="Correcto 2" xfId="134"/>
    <cellStyle name="Entrada 2" xfId="102"/>
    <cellStyle name="Euro" xfId="1"/>
    <cellStyle name="Euro 10" xfId="104"/>
    <cellStyle name="Euro 10 2" xfId="105"/>
    <cellStyle name="Euro 10 3" xfId="106"/>
    <cellStyle name="Euro 11" xfId="107"/>
    <cellStyle name="Euro 11 2" xfId="108"/>
    <cellStyle name="Euro 11 3" xfId="109"/>
    <cellStyle name="Euro 12" xfId="178"/>
    <cellStyle name="Euro 13" xfId="103"/>
    <cellStyle name="Euro 2" xfId="64"/>
    <cellStyle name="Euro 2 2" xfId="69"/>
    <cellStyle name="Euro 2 2 2" xfId="111"/>
    <cellStyle name="Euro 2 3" xfId="112"/>
    <cellStyle name="Euro 2 4" xfId="110"/>
    <cellStyle name="Euro 3" xfId="67"/>
    <cellStyle name="Euro 3 2" xfId="114"/>
    <cellStyle name="Euro 3 3" xfId="115"/>
    <cellStyle name="Euro 3 4" xfId="113"/>
    <cellStyle name="Euro 4" xfId="116"/>
    <cellStyle name="Euro 4 2" xfId="117"/>
    <cellStyle name="Euro 4 3" xfId="118"/>
    <cellStyle name="Euro 5" xfId="119"/>
    <cellStyle name="Euro 5 2" xfId="120"/>
    <cellStyle name="Euro 5 3" xfId="121"/>
    <cellStyle name="Euro 6" xfId="122"/>
    <cellStyle name="Euro 6 2" xfId="123"/>
    <cellStyle name="Euro 6 3" xfId="124"/>
    <cellStyle name="Euro 7" xfId="125"/>
    <cellStyle name="Euro 7 2" xfId="126"/>
    <cellStyle name="Euro 7 3" xfId="127"/>
    <cellStyle name="Euro 8" xfId="128"/>
    <cellStyle name="Euro 8 2" xfId="129"/>
    <cellStyle name="Euro 8 3" xfId="130"/>
    <cellStyle name="Euro 9" xfId="131"/>
    <cellStyle name="Euro 9 2" xfId="132"/>
    <cellStyle name="Euro 9 3" xfId="133"/>
    <cellStyle name="Hiperligação" xfId="5" builtinId="8" hidden="1"/>
    <cellStyle name="Hiperligação" xfId="7" builtinId="8" hidden="1"/>
    <cellStyle name="Hiperligação" xfId="9" builtinId="8" hidden="1"/>
    <cellStyle name="Hiperligação" xfId="11" builtinId="8" hidden="1"/>
    <cellStyle name="Hiperligação" xfId="13" builtinId="8" hidden="1"/>
    <cellStyle name="Hiperligação" xfId="15" builtinId="8" hidden="1"/>
    <cellStyle name="Hiperligação" xfId="17" builtinId="8" hidden="1"/>
    <cellStyle name="Hiperligação" xfId="19" builtinId="8" hidden="1"/>
    <cellStyle name="Hiperligação" xfId="21" builtinId="8" hidden="1"/>
    <cellStyle name="Hiperligação" xfId="23" builtinId="8" hidden="1"/>
    <cellStyle name="Hiperligação" xfId="25" builtinId="8" hidden="1"/>
    <cellStyle name="Hiperligação" xfId="27" builtinId="8" hidden="1"/>
    <cellStyle name="Hiperligação" xfId="29" builtinId="8" hidden="1"/>
    <cellStyle name="Hiperligação" xfId="31" builtinId="8" hidden="1"/>
    <cellStyle name="Hiperligação" xfId="33" builtinId="8" hidden="1"/>
    <cellStyle name="Hiperligação" xfId="35" builtinId="8" hidden="1"/>
    <cellStyle name="Hiperligação" xfId="37" builtinId="8" hidden="1"/>
    <cellStyle name="Hiperligação" xfId="39" builtinId="8" hidden="1"/>
    <cellStyle name="Hiperligação" xfId="41" builtinId="8" hidden="1"/>
    <cellStyle name="Hiperligação" xfId="43" builtinId="8" hidden="1"/>
    <cellStyle name="Hiperligação" xfId="45" builtinId="8" hidden="1"/>
    <cellStyle name="Hiperligação" xfId="47" builtinId="8" hidden="1"/>
    <cellStyle name="Hiperligação" xfId="49" builtinId="8" hidden="1"/>
    <cellStyle name="Hiperligação" xfId="51" builtinId="8" hidden="1"/>
    <cellStyle name="Hiperligação" xfId="53" builtinId="8" hidden="1"/>
    <cellStyle name="Hiperligação" xfId="55" builtinId="8" hidden="1"/>
    <cellStyle name="Hiperligação" xfId="57" builtinId="8" hidden="1"/>
    <cellStyle name="Hiperligação" xfId="59" builtinId="8" hidden="1"/>
    <cellStyle name="Hiperligação" xfId="61" builtinId="8" hidden="1"/>
    <cellStyle name="Hiperligação 2" xfId="177"/>
    <cellStyle name="Hiperligação Visitada" xfId="6" builtinId="9" hidden="1"/>
    <cellStyle name="Hiperligação Visitada" xfId="8" builtinId="9" hidden="1"/>
    <cellStyle name="Hiperligação Visitada" xfId="10" builtinId="9" hidden="1"/>
    <cellStyle name="Hiperligação Visitada" xfId="12" builtinId="9" hidden="1"/>
    <cellStyle name="Hiperligação Visitada" xfId="14" builtinId="9" hidden="1"/>
    <cellStyle name="Hiperligação Visitada" xfId="16" builtinId="9" hidden="1"/>
    <cellStyle name="Hiperligação Visitada" xfId="18" builtinId="9" hidden="1"/>
    <cellStyle name="Hiperligação Visitada" xfId="20" builtinId="9" hidden="1"/>
    <cellStyle name="Hiperligação Visitada" xfId="22" builtinId="9" hidden="1"/>
    <cellStyle name="Hiperligação Visitada" xfId="24" builtinId="9" hidden="1"/>
    <cellStyle name="Hiperligação Visitada" xfId="26" builtinId="9" hidden="1"/>
    <cellStyle name="Hiperligação Visitada" xfId="28" builtinId="9" hidden="1"/>
    <cellStyle name="Hiperligação Visitada" xfId="30" builtinId="9" hidden="1"/>
    <cellStyle name="Hiperligação Visitada" xfId="32" builtinId="9" hidden="1"/>
    <cellStyle name="Hiperligação Visitada" xfId="34" builtinId="9" hidden="1"/>
    <cellStyle name="Hiperligação Visitada" xfId="36" builtinId="9" hidden="1"/>
    <cellStyle name="Hiperligação Visitada" xfId="38" builtinId="9" hidden="1"/>
    <cellStyle name="Hiperligação Visitada" xfId="40" builtinId="9" hidden="1"/>
    <cellStyle name="Hiperligação Visitada" xfId="42" builtinId="9" hidden="1"/>
    <cellStyle name="Hiperligação Visitada" xfId="44" builtinId="9" hidden="1"/>
    <cellStyle name="Hiperligação Visitada" xfId="46" builtinId="9" hidden="1"/>
    <cellStyle name="Hiperligação Visitada" xfId="48" builtinId="9" hidden="1"/>
    <cellStyle name="Hiperligação Visitada" xfId="50" builtinId="9" hidden="1"/>
    <cellStyle name="Hiperligação Visitada" xfId="52" builtinId="9" hidden="1"/>
    <cellStyle name="Hiperligação Visitada" xfId="54" builtinId="9" hidden="1"/>
    <cellStyle name="Hiperligação Visitada" xfId="56" builtinId="9" hidden="1"/>
    <cellStyle name="Hiperligação Visitada" xfId="58" builtinId="9" hidden="1"/>
    <cellStyle name="Hiperligação Visitada" xfId="60" builtinId="9" hidden="1"/>
    <cellStyle name="Hiperligação Visitada" xfId="62" builtinId="9" hidden="1"/>
    <cellStyle name="Incorrecto 2" xfId="135"/>
    <cellStyle name="Normal" xfId="0" builtinId="0"/>
    <cellStyle name="Normal 10" xfId="136"/>
    <cellStyle name="Normal 10 2" xfId="137"/>
    <cellStyle name="Normal 10 3" xfId="138"/>
    <cellStyle name="Normal 10_FC_FT_ITED V01_10 repaired" xfId="139"/>
    <cellStyle name="Normal 11" xfId="140"/>
    <cellStyle name="Normal 11 2" xfId="141"/>
    <cellStyle name="Normal 11 3" xfId="142"/>
    <cellStyle name="Normal 11_FC_FT_ITED V01_10 repaired" xfId="143"/>
    <cellStyle name="Normal 12" xfId="144"/>
    <cellStyle name="Normal 128 4" xfId="175"/>
    <cellStyle name="Normal 13" xfId="145"/>
    <cellStyle name="Normal 133" xfId="174"/>
    <cellStyle name="Normal 14" xfId="146"/>
    <cellStyle name="Normal 15" xfId="147"/>
    <cellStyle name="Normal 15 2" xfId="148"/>
    <cellStyle name="Normal 15 3" xfId="149"/>
    <cellStyle name="Normal 15_FC_FT_ITED V01_10 repaired" xfId="150"/>
    <cellStyle name="Normal 16" xfId="151"/>
    <cellStyle name="Normal 17" xfId="152"/>
    <cellStyle name="Normal 18" xfId="153"/>
    <cellStyle name="Normal 19" xfId="154"/>
    <cellStyle name="Normal 2" xfId="2"/>
    <cellStyle name="Normal 2 2" xfId="68"/>
    <cellStyle name="Normal 20" xfId="155"/>
    <cellStyle name="Normal 21" xfId="156"/>
    <cellStyle name="Normal 22" xfId="157"/>
    <cellStyle name="Normal 23" xfId="158"/>
    <cellStyle name="Normal 24" xfId="71"/>
    <cellStyle name="Normal 25" xfId="181"/>
    <cellStyle name="Normal 26" xfId="183"/>
    <cellStyle name="Normal 27" xfId="182"/>
    <cellStyle name="Normal 3" xfId="3"/>
    <cellStyle name="Normal 3 2" xfId="65"/>
    <cellStyle name="Normal 3 2 2" xfId="179"/>
    <cellStyle name="Normal 4" xfId="4"/>
    <cellStyle name="Normal 4 2" xfId="159"/>
    <cellStyle name="Normal 5" xfId="66"/>
    <cellStyle name="Normal 5 2" xfId="160"/>
    <cellStyle name="Normal 6" xfId="161"/>
    <cellStyle name="Normal 7" xfId="162"/>
    <cellStyle name="Normal 8" xfId="163"/>
    <cellStyle name="Normal 9" xfId="164"/>
    <cellStyle name="Normal 9 2" xfId="165"/>
    <cellStyle name="Normal 9 3" xfId="166"/>
    <cellStyle name="Normal 9_FC_FT_ITED V01_10 repaired" xfId="167"/>
    <cellStyle name="Normal_BES-B.redondo E" xfId="63"/>
    <cellStyle name="Normal_Mapa de Quantidades 2" xfId="70"/>
    <cellStyle name="Nota 2" xfId="168"/>
    <cellStyle name="Saída 2" xfId="169"/>
    <cellStyle name="texto 2" xfId="180"/>
    <cellStyle name="Texto de Aviso 2" xfId="170"/>
    <cellStyle name="Texto Explicativo 2" xfId="171"/>
    <cellStyle name="Título 2" xfId="172"/>
    <cellStyle name="Verificar Célula 2" xfId="173"/>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73"/>
  <sheetViews>
    <sheetView showZeros="0" tabSelected="1" view="pageBreakPreview" topLeftCell="A367" zoomScaleNormal="85" zoomScaleSheetLayoutView="100" workbookViewId="0">
      <selection activeCell="H372" sqref="H372"/>
    </sheetView>
  </sheetViews>
  <sheetFormatPr defaultColWidth="8.85546875" defaultRowHeight="12.75"/>
  <cols>
    <col min="1" max="1" width="9.85546875" style="37" bestFit="1" customWidth="1"/>
    <col min="2" max="2" width="56.7109375" style="18" customWidth="1"/>
    <col min="3" max="3" width="9.7109375" style="2" bestFit="1" customWidth="1"/>
    <col min="4" max="4" width="9.7109375" style="9" customWidth="1"/>
    <col min="5" max="5" width="11.7109375" style="43" customWidth="1"/>
    <col min="6" max="6" width="14.7109375" style="43" customWidth="1"/>
    <col min="7" max="7" width="17" style="111" customWidth="1"/>
    <col min="8" max="8" width="17.85546875" style="64" customWidth="1"/>
    <col min="9" max="9" width="12.5703125" style="3" bestFit="1" customWidth="1"/>
    <col min="10" max="16384" width="8.85546875" style="3"/>
  </cols>
  <sheetData>
    <row r="1" spans="1:8" ht="35.25" customHeight="1">
      <c r="A1" s="129" t="s">
        <v>620</v>
      </c>
      <c r="B1" s="130"/>
      <c r="C1" s="130"/>
      <c r="D1" s="131"/>
      <c r="E1" s="113"/>
      <c r="F1" s="119" t="s">
        <v>621</v>
      </c>
    </row>
    <row r="2" spans="1:8" ht="25.5" customHeight="1" thickBot="1">
      <c r="A2" s="114"/>
      <c r="B2" s="112" t="s">
        <v>619</v>
      </c>
      <c r="C2" s="35"/>
      <c r="D2" s="34"/>
      <c r="E2" s="55"/>
      <c r="F2" s="115"/>
    </row>
    <row r="3" spans="1:8">
      <c r="A3" s="137" t="s">
        <v>13</v>
      </c>
      <c r="B3" s="135" t="s">
        <v>0</v>
      </c>
      <c r="C3" s="139" t="s">
        <v>2</v>
      </c>
      <c r="D3" s="141" t="s">
        <v>3</v>
      </c>
      <c r="E3" s="42" t="s">
        <v>1</v>
      </c>
      <c r="F3" s="116" t="s">
        <v>1</v>
      </c>
    </row>
    <row r="4" spans="1:8" ht="13.5" thickBot="1">
      <c r="A4" s="138"/>
      <c r="B4" s="136"/>
      <c r="C4" s="140"/>
      <c r="D4" s="142"/>
      <c r="E4" s="117" t="s">
        <v>14</v>
      </c>
      <c r="F4" s="118" t="s">
        <v>15</v>
      </c>
    </row>
    <row r="5" spans="1:8" s="1" customFormat="1" ht="39.950000000000003" customHeight="1">
      <c r="A5" s="143">
        <v>1</v>
      </c>
      <c r="B5" s="132" t="s">
        <v>99</v>
      </c>
      <c r="C5" s="133"/>
      <c r="D5" s="133"/>
      <c r="E5" s="133"/>
      <c r="F5" s="134"/>
      <c r="G5" s="56"/>
      <c r="H5" s="57"/>
    </row>
    <row r="6" spans="1:8" s="4" customFormat="1">
      <c r="A6" s="67" t="s">
        <v>17</v>
      </c>
      <c r="B6" s="79" t="s">
        <v>26</v>
      </c>
      <c r="C6" s="80"/>
      <c r="D6" s="81"/>
      <c r="E6" s="44"/>
      <c r="F6" s="44" t="str">
        <f>IF(AND(D6&gt;0,C6&lt;&gt;""),ROUND(E6*D6,2),"")</f>
        <v/>
      </c>
      <c r="G6" s="58"/>
      <c r="H6" s="59"/>
    </row>
    <row r="7" spans="1:8" s="1" customFormat="1" ht="38.25">
      <c r="A7" s="18" t="s">
        <v>4</v>
      </c>
      <c r="B7" s="6" t="s">
        <v>16</v>
      </c>
      <c r="C7" s="5"/>
      <c r="D7" s="8"/>
      <c r="E7" s="43"/>
      <c r="F7" s="43"/>
      <c r="G7" s="56"/>
      <c r="H7" s="57"/>
    </row>
    <row r="8" spans="1:8" s="1" customFormat="1" ht="114.75">
      <c r="A8" s="18" t="s">
        <v>5</v>
      </c>
      <c r="B8" s="40" t="s">
        <v>150</v>
      </c>
      <c r="C8" s="5" t="s">
        <v>6</v>
      </c>
      <c r="D8" s="9">
        <v>1</v>
      </c>
      <c r="E8" s="43"/>
      <c r="F8" s="43">
        <f t="shared" ref="F8:F14" si="0">IF(AND(D8&gt;0,C8&lt;&gt;""),ROUND(E8*D8,2),"")</f>
        <v>0</v>
      </c>
      <c r="G8" s="56"/>
      <c r="H8" s="57"/>
    </row>
    <row r="9" spans="1:8" s="1" customFormat="1" ht="89.25">
      <c r="A9" s="18" t="s">
        <v>7</v>
      </c>
      <c r="B9" s="7" t="s">
        <v>143</v>
      </c>
      <c r="C9" s="5" t="s">
        <v>6</v>
      </c>
      <c r="D9" s="9">
        <v>1</v>
      </c>
      <c r="E9" s="43"/>
      <c r="F9" s="43">
        <f t="shared" si="0"/>
        <v>0</v>
      </c>
      <c r="G9" s="56"/>
      <c r="H9" s="57"/>
    </row>
    <row r="10" spans="1:8" s="1" customFormat="1" ht="127.5">
      <c r="A10" s="18" t="s">
        <v>8</v>
      </c>
      <c r="B10" s="40" t="s">
        <v>579</v>
      </c>
      <c r="C10" s="5" t="s">
        <v>6</v>
      </c>
      <c r="D10" s="9">
        <v>1</v>
      </c>
      <c r="E10" s="43"/>
      <c r="F10" s="43">
        <f t="shared" si="0"/>
        <v>0</v>
      </c>
      <c r="G10" s="56"/>
      <c r="H10" s="57"/>
    </row>
    <row r="11" spans="1:8" s="1" customFormat="1" ht="51">
      <c r="A11" s="18" t="s">
        <v>12</v>
      </c>
      <c r="B11" s="40" t="s">
        <v>151</v>
      </c>
      <c r="C11" s="5" t="s">
        <v>6</v>
      </c>
      <c r="D11" s="9">
        <v>1</v>
      </c>
      <c r="E11" s="43"/>
      <c r="F11" s="43">
        <f t="shared" si="0"/>
        <v>0</v>
      </c>
      <c r="G11" s="56"/>
      <c r="H11" s="57"/>
    </row>
    <row r="12" spans="1:8" s="1" customFormat="1" ht="12.75" customHeight="1">
      <c r="A12" s="18" t="s">
        <v>27</v>
      </c>
      <c r="B12" s="7" t="s">
        <v>144</v>
      </c>
      <c r="C12" s="5"/>
      <c r="D12" s="9"/>
      <c r="E12" s="43"/>
      <c r="F12" s="43" t="str">
        <f t="shared" si="0"/>
        <v/>
      </c>
      <c r="G12" s="56"/>
      <c r="H12" s="57"/>
    </row>
    <row r="13" spans="1:8" s="1" customFormat="1" ht="140.25">
      <c r="A13" s="18" t="s">
        <v>168</v>
      </c>
      <c r="B13" s="7" t="s">
        <v>145</v>
      </c>
      <c r="C13" s="5" t="s">
        <v>6</v>
      </c>
      <c r="D13" s="9">
        <v>1</v>
      </c>
      <c r="E13" s="43"/>
      <c r="F13" s="43">
        <f t="shared" si="0"/>
        <v>0</v>
      </c>
      <c r="G13" s="56"/>
      <c r="H13" s="57"/>
    </row>
    <row r="14" spans="1:8" s="1" customFormat="1" ht="114.75">
      <c r="A14" s="18" t="s">
        <v>169</v>
      </c>
      <c r="B14" s="7" t="s">
        <v>146</v>
      </c>
      <c r="C14" s="5" t="s">
        <v>6</v>
      </c>
      <c r="D14" s="9">
        <v>1</v>
      </c>
      <c r="E14" s="43"/>
      <c r="F14" s="43">
        <f t="shared" si="0"/>
        <v>0</v>
      </c>
      <c r="G14" s="60">
        <f>SUM(F8:F14)</f>
        <v>0</v>
      </c>
      <c r="H14" s="57"/>
    </row>
    <row r="15" spans="1:8" s="4" customFormat="1">
      <c r="A15" s="67" t="s">
        <v>18</v>
      </c>
      <c r="B15" s="82" t="s">
        <v>25</v>
      </c>
      <c r="C15" s="80"/>
      <c r="D15" s="83"/>
      <c r="E15" s="44"/>
      <c r="F15" s="44"/>
      <c r="G15" s="58"/>
      <c r="H15" s="59"/>
    </row>
    <row r="16" spans="1:8" s="1" customFormat="1" ht="76.5">
      <c r="A16" s="18" t="s">
        <v>9</v>
      </c>
      <c r="B16" s="7" t="s">
        <v>19</v>
      </c>
      <c r="C16" s="5"/>
      <c r="D16" s="9"/>
      <c r="E16" s="43"/>
      <c r="F16" s="43"/>
      <c r="G16" s="56"/>
      <c r="H16" s="57"/>
    </row>
    <row r="17" spans="1:8" s="1" customFormat="1" ht="76.5">
      <c r="A17" s="18" t="s">
        <v>10</v>
      </c>
      <c r="B17" s="19" t="s">
        <v>288</v>
      </c>
      <c r="C17" s="5" t="s">
        <v>20</v>
      </c>
      <c r="D17" s="9">
        <v>26.88</v>
      </c>
      <c r="E17" s="43"/>
      <c r="F17" s="43">
        <f>D17*E17</f>
        <v>0</v>
      </c>
      <c r="G17" s="56"/>
      <c r="H17" s="57"/>
    </row>
    <row r="18" spans="1:8" s="1" customFormat="1" ht="63.75">
      <c r="A18" s="18" t="s">
        <v>11</v>
      </c>
      <c r="B18" s="19" t="s">
        <v>289</v>
      </c>
      <c r="C18" s="84" t="s">
        <v>61</v>
      </c>
      <c r="D18" s="85">
        <v>20</v>
      </c>
      <c r="E18" s="86"/>
      <c r="F18" s="43">
        <f t="shared" ref="F18:F38" si="1">D18*E18</f>
        <v>0</v>
      </c>
      <c r="G18" s="56"/>
      <c r="H18" s="57"/>
    </row>
    <row r="19" spans="1:8" s="1" customFormat="1" ht="63.75">
      <c r="A19" s="18" t="s">
        <v>21</v>
      </c>
      <c r="B19" s="19" t="s">
        <v>290</v>
      </c>
      <c r="C19" s="5" t="s">
        <v>6</v>
      </c>
      <c r="D19" s="9">
        <v>1</v>
      </c>
      <c r="E19" s="43"/>
      <c r="F19" s="43">
        <f t="shared" si="1"/>
        <v>0</v>
      </c>
      <c r="G19" s="56"/>
      <c r="H19" s="57"/>
    </row>
    <row r="20" spans="1:8" s="1" customFormat="1" ht="76.5">
      <c r="A20" s="18" t="s">
        <v>22</v>
      </c>
      <c r="B20" s="19" t="s">
        <v>291</v>
      </c>
      <c r="C20" s="5" t="s">
        <v>61</v>
      </c>
      <c r="D20" s="9">
        <v>1</v>
      </c>
      <c r="E20" s="43"/>
      <c r="F20" s="43">
        <f t="shared" si="1"/>
        <v>0</v>
      </c>
      <c r="G20" s="56"/>
      <c r="H20" s="57"/>
    </row>
    <row r="21" spans="1:8" s="1" customFormat="1" ht="76.5">
      <c r="A21" s="18" t="s">
        <v>23</v>
      </c>
      <c r="B21" s="19" t="s">
        <v>589</v>
      </c>
      <c r="C21" s="5" t="s">
        <v>20</v>
      </c>
      <c r="D21" s="9">
        <v>23.88</v>
      </c>
      <c r="E21" s="43"/>
      <c r="F21" s="43">
        <f t="shared" si="1"/>
        <v>0</v>
      </c>
      <c r="G21" s="56"/>
      <c r="H21" s="57"/>
    </row>
    <row r="22" spans="1:8" s="1" customFormat="1" ht="76.5">
      <c r="A22" s="18" t="s">
        <v>24</v>
      </c>
      <c r="B22" s="19" t="s">
        <v>292</v>
      </c>
      <c r="C22" s="5" t="s">
        <v>61</v>
      </c>
      <c r="D22" s="9">
        <v>4</v>
      </c>
      <c r="E22" s="43"/>
      <c r="F22" s="43">
        <f t="shared" si="1"/>
        <v>0</v>
      </c>
      <c r="G22" s="56"/>
      <c r="H22" s="57"/>
    </row>
    <row r="23" spans="1:8" s="1" customFormat="1" ht="63.75">
      <c r="A23" s="18" t="s">
        <v>28</v>
      </c>
      <c r="B23" s="19" t="s">
        <v>293</v>
      </c>
      <c r="C23" s="5" t="s">
        <v>61</v>
      </c>
      <c r="D23" s="9">
        <v>2</v>
      </c>
      <c r="E23" s="43"/>
      <c r="F23" s="43">
        <f t="shared" si="1"/>
        <v>0</v>
      </c>
      <c r="G23" s="56"/>
      <c r="H23" s="57"/>
    </row>
    <row r="24" spans="1:8" s="1" customFormat="1" ht="51" customHeight="1">
      <c r="A24" s="18" t="s">
        <v>29</v>
      </c>
      <c r="B24" s="19" t="s">
        <v>294</v>
      </c>
      <c r="C24" s="5" t="s">
        <v>61</v>
      </c>
      <c r="D24" s="9">
        <v>1</v>
      </c>
      <c r="E24" s="43"/>
      <c r="F24" s="43">
        <f t="shared" si="1"/>
        <v>0</v>
      </c>
      <c r="G24" s="56"/>
      <c r="H24" s="57"/>
    </row>
    <row r="25" spans="1:8" s="1" customFormat="1" ht="63.75">
      <c r="A25" s="18" t="s">
        <v>152</v>
      </c>
      <c r="B25" s="19" t="s">
        <v>295</v>
      </c>
      <c r="C25" s="5" t="s">
        <v>20</v>
      </c>
      <c r="D25" s="9">
        <v>8.82</v>
      </c>
      <c r="E25" s="43"/>
      <c r="F25" s="43">
        <f t="shared" si="1"/>
        <v>0</v>
      </c>
      <c r="G25" s="56"/>
      <c r="H25" s="57"/>
    </row>
    <row r="26" spans="1:8" s="1" customFormat="1" ht="76.5">
      <c r="A26" s="18" t="s">
        <v>153</v>
      </c>
      <c r="B26" s="19" t="s">
        <v>296</v>
      </c>
      <c r="C26" s="5" t="s">
        <v>20</v>
      </c>
      <c r="D26" s="9">
        <v>11.02</v>
      </c>
      <c r="E26" s="43"/>
      <c r="F26" s="43">
        <f t="shared" si="1"/>
        <v>0</v>
      </c>
      <c r="G26" s="56"/>
      <c r="H26" s="57"/>
    </row>
    <row r="27" spans="1:8" s="1" customFormat="1" ht="76.5">
      <c r="A27" s="18" t="s">
        <v>154</v>
      </c>
      <c r="B27" s="19" t="s">
        <v>297</v>
      </c>
      <c r="C27" s="5" t="s">
        <v>20</v>
      </c>
      <c r="D27" s="9">
        <v>4.87</v>
      </c>
      <c r="E27" s="43"/>
      <c r="F27" s="43">
        <f t="shared" si="1"/>
        <v>0</v>
      </c>
      <c r="G27" s="56"/>
      <c r="H27" s="57"/>
    </row>
    <row r="28" spans="1:8" s="1" customFormat="1" ht="76.5">
      <c r="A28" s="18" t="s">
        <v>155</v>
      </c>
      <c r="B28" s="19" t="s">
        <v>298</v>
      </c>
      <c r="C28" s="5" t="s">
        <v>20</v>
      </c>
      <c r="D28" s="9">
        <v>68.17</v>
      </c>
      <c r="E28" s="43"/>
      <c r="F28" s="43">
        <f t="shared" si="1"/>
        <v>0</v>
      </c>
      <c r="G28" s="56"/>
      <c r="H28" s="57"/>
    </row>
    <row r="29" spans="1:8" s="1" customFormat="1" ht="63.75">
      <c r="A29" s="18" t="s">
        <v>156</v>
      </c>
      <c r="B29" s="19" t="s">
        <v>299</v>
      </c>
      <c r="C29" s="5" t="s">
        <v>61</v>
      </c>
      <c r="D29" s="9">
        <v>2</v>
      </c>
      <c r="E29" s="43"/>
      <c r="F29" s="43">
        <f t="shared" si="1"/>
        <v>0</v>
      </c>
      <c r="G29" s="56"/>
      <c r="H29" s="57"/>
    </row>
    <row r="30" spans="1:8" s="1" customFormat="1" ht="51">
      <c r="A30" s="18" t="s">
        <v>157</v>
      </c>
      <c r="B30" s="19" t="s">
        <v>300</v>
      </c>
      <c r="C30" s="5" t="s">
        <v>61</v>
      </c>
      <c r="D30" s="9">
        <v>1</v>
      </c>
      <c r="E30" s="43"/>
      <c r="F30" s="43">
        <f t="shared" si="1"/>
        <v>0</v>
      </c>
      <c r="G30" s="56"/>
      <c r="H30" s="57"/>
    </row>
    <row r="31" spans="1:8" s="1" customFormat="1" ht="51">
      <c r="A31" s="18" t="s">
        <v>158</v>
      </c>
      <c r="B31" s="19" t="s">
        <v>301</v>
      </c>
      <c r="C31" s="5" t="s">
        <v>20</v>
      </c>
      <c r="D31" s="9">
        <v>0.17</v>
      </c>
      <c r="E31" s="43"/>
      <c r="F31" s="43">
        <f t="shared" si="1"/>
        <v>0</v>
      </c>
      <c r="G31" s="56"/>
      <c r="H31" s="57"/>
    </row>
    <row r="32" spans="1:8" s="1" customFormat="1" ht="76.5">
      <c r="A32" s="18" t="s">
        <v>159</v>
      </c>
      <c r="B32" s="19" t="s">
        <v>302</v>
      </c>
      <c r="C32" s="5" t="s">
        <v>20</v>
      </c>
      <c r="D32" s="9">
        <v>2.58</v>
      </c>
      <c r="E32" s="43"/>
      <c r="F32" s="43">
        <f t="shared" si="1"/>
        <v>0</v>
      </c>
      <c r="G32" s="56"/>
      <c r="H32" s="57"/>
    </row>
    <row r="33" spans="1:8" s="1" customFormat="1" ht="51">
      <c r="A33" s="18" t="s">
        <v>160</v>
      </c>
      <c r="B33" s="19" t="s">
        <v>303</v>
      </c>
      <c r="C33" s="5" t="s">
        <v>20</v>
      </c>
      <c r="D33" s="9">
        <v>2.93</v>
      </c>
      <c r="E33" s="43"/>
      <c r="F33" s="43">
        <f t="shared" si="1"/>
        <v>0</v>
      </c>
      <c r="G33" s="56"/>
      <c r="H33" s="57"/>
    </row>
    <row r="34" spans="1:8" s="4" customFormat="1" ht="63.75">
      <c r="A34" s="18" t="s">
        <v>161</v>
      </c>
      <c r="B34" s="19" t="s">
        <v>304</v>
      </c>
      <c r="C34" s="5" t="s">
        <v>61</v>
      </c>
      <c r="D34" s="9">
        <v>6</v>
      </c>
      <c r="E34" s="43"/>
      <c r="F34" s="43">
        <f t="shared" si="1"/>
        <v>0</v>
      </c>
      <c r="G34" s="58"/>
      <c r="H34" s="59"/>
    </row>
    <row r="35" spans="1:8" s="1" customFormat="1" ht="76.5">
      <c r="A35" s="18" t="s">
        <v>162</v>
      </c>
      <c r="B35" s="19" t="s">
        <v>305</v>
      </c>
      <c r="C35" s="5" t="s">
        <v>20</v>
      </c>
      <c r="D35" s="9">
        <v>25.48</v>
      </c>
      <c r="E35" s="43"/>
      <c r="F35" s="43">
        <f t="shared" si="1"/>
        <v>0</v>
      </c>
      <c r="G35" s="56"/>
      <c r="H35" s="57"/>
    </row>
    <row r="36" spans="1:8" s="1" customFormat="1" ht="51">
      <c r="A36" s="18" t="s">
        <v>163</v>
      </c>
      <c r="B36" s="19" t="s">
        <v>306</v>
      </c>
      <c r="C36" s="5" t="s">
        <v>61</v>
      </c>
      <c r="D36" s="9">
        <v>1</v>
      </c>
      <c r="E36" s="43"/>
      <c r="F36" s="43">
        <f t="shared" si="1"/>
        <v>0</v>
      </c>
      <c r="G36" s="56"/>
      <c r="H36" s="57"/>
    </row>
    <row r="37" spans="1:8" s="1" customFormat="1" ht="51">
      <c r="A37" s="18" t="s">
        <v>164</v>
      </c>
      <c r="B37" s="19" t="s">
        <v>307</v>
      </c>
      <c r="C37" s="5" t="s">
        <v>20</v>
      </c>
      <c r="D37" s="9">
        <v>35.85</v>
      </c>
      <c r="E37" s="43"/>
      <c r="F37" s="43">
        <f t="shared" si="1"/>
        <v>0</v>
      </c>
      <c r="G37" s="56"/>
      <c r="H37" s="57"/>
    </row>
    <row r="38" spans="1:8" s="1" customFormat="1" ht="63.75">
      <c r="A38" s="18" t="s">
        <v>165</v>
      </c>
      <c r="B38" s="19" t="s">
        <v>308</v>
      </c>
      <c r="C38" s="5" t="s">
        <v>20</v>
      </c>
      <c r="D38" s="9">
        <v>33.82</v>
      </c>
      <c r="E38" s="43"/>
      <c r="F38" s="43">
        <f t="shared" si="1"/>
        <v>0</v>
      </c>
      <c r="G38" s="56"/>
      <c r="H38" s="57"/>
    </row>
    <row r="39" spans="1:8" s="1" customFormat="1" ht="76.5">
      <c r="A39" s="18" t="s">
        <v>166</v>
      </c>
      <c r="B39" s="19" t="s">
        <v>309</v>
      </c>
      <c r="C39" s="5" t="s">
        <v>20</v>
      </c>
      <c r="D39" s="9">
        <v>86.68</v>
      </c>
      <c r="E39" s="43"/>
      <c r="F39" s="43">
        <f t="shared" ref="F39:F40" si="2">D39*E39</f>
        <v>0</v>
      </c>
      <c r="G39" s="56"/>
      <c r="H39" s="57"/>
    </row>
    <row r="40" spans="1:8" s="4" customFormat="1" ht="63.75">
      <c r="A40" s="18" t="s">
        <v>167</v>
      </c>
      <c r="B40" s="19" t="s">
        <v>310</v>
      </c>
      <c r="C40" s="5" t="s">
        <v>69</v>
      </c>
      <c r="D40" s="9">
        <v>6.13</v>
      </c>
      <c r="E40" s="43"/>
      <c r="F40" s="43">
        <f t="shared" si="2"/>
        <v>0</v>
      </c>
      <c r="G40" s="60">
        <f>SUM(F16:F40)</f>
        <v>0</v>
      </c>
      <c r="H40" s="59"/>
    </row>
    <row r="41" spans="1:8" s="4" customFormat="1">
      <c r="A41" s="67" t="s">
        <v>30</v>
      </c>
      <c r="B41" s="82" t="s">
        <v>31</v>
      </c>
      <c r="C41" s="80"/>
      <c r="D41" s="83"/>
      <c r="E41" s="44"/>
      <c r="F41" s="44"/>
      <c r="G41" s="58"/>
      <c r="H41" s="59"/>
    </row>
    <row r="42" spans="1:8" s="1" customFormat="1" ht="114.75">
      <c r="A42" s="18" t="s">
        <v>32</v>
      </c>
      <c r="B42" s="24" t="s">
        <v>311</v>
      </c>
      <c r="C42" s="5" t="s">
        <v>20</v>
      </c>
      <c r="D42" s="9">
        <v>271.72000000000003</v>
      </c>
      <c r="E42" s="43"/>
      <c r="F42" s="43">
        <f>D42*E42</f>
        <v>0</v>
      </c>
      <c r="G42" s="56"/>
      <c r="H42" s="57"/>
    </row>
    <row r="43" spans="1:8" s="1" customFormat="1" ht="89.25">
      <c r="A43" s="18" t="s">
        <v>39</v>
      </c>
      <c r="B43" s="74" t="s">
        <v>312</v>
      </c>
      <c r="C43" s="5" t="s">
        <v>20</v>
      </c>
      <c r="D43" s="9">
        <v>197.26</v>
      </c>
      <c r="E43" s="43"/>
      <c r="F43" s="43">
        <f>D43*E43</f>
        <v>0</v>
      </c>
      <c r="G43" s="60">
        <f>SUM(F42:F43)</f>
        <v>0</v>
      </c>
      <c r="H43" s="57"/>
    </row>
    <row r="44" spans="1:8" s="4" customFormat="1">
      <c r="A44" s="67" t="s">
        <v>34</v>
      </c>
      <c r="B44" s="82" t="s">
        <v>35</v>
      </c>
      <c r="C44" s="80"/>
      <c r="D44" s="83"/>
      <c r="E44" s="44"/>
      <c r="F44" s="44"/>
      <c r="G44" s="58"/>
      <c r="H44" s="59"/>
    </row>
    <row r="45" spans="1:8" s="1" customFormat="1" ht="102">
      <c r="A45" s="18" t="s">
        <v>36</v>
      </c>
      <c r="B45" s="24" t="s">
        <v>313</v>
      </c>
      <c r="C45" s="5" t="s">
        <v>20</v>
      </c>
      <c r="D45" s="9">
        <v>42.55</v>
      </c>
      <c r="E45" s="43"/>
      <c r="F45" s="43">
        <f>D45*E45</f>
        <v>0</v>
      </c>
      <c r="G45" s="56"/>
      <c r="H45" s="57"/>
    </row>
    <row r="46" spans="1:8" s="1" customFormat="1" ht="102">
      <c r="A46" s="18" t="s">
        <v>38</v>
      </c>
      <c r="B46" s="24" t="s">
        <v>314</v>
      </c>
      <c r="C46" s="5" t="s">
        <v>20</v>
      </c>
      <c r="D46" s="9">
        <v>1.1499999999999999</v>
      </c>
      <c r="E46" s="43"/>
      <c r="F46" s="43">
        <f t="shared" ref="F46:F53" si="3">D46*E46</f>
        <v>0</v>
      </c>
      <c r="G46" s="56"/>
      <c r="H46" s="57"/>
    </row>
    <row r="47" spans="1:8" s="1" customFormat="1" ht="102">
      <c r="A47" s="18" t="s">
        <v>37</v>
      </c>
      <c r="B47" s="24" t="s">
        <v>315</v>
      </c>
      <c r="C47" s="5" t="s">
        <v>20</v>
      </c>
      <c r="D47" s="9">
        <v>5.08</v>
      </c>
      <c r="E47" s="43"/>
      <c r="F47" s="43">
        <f t="shared" si="3"/>
        <v>0</v>
      </c>
      <c r="G47" s="56"/>
      <c r="H47" s="57"/>
    </row>
    <row r="48" spans="1:8" s="1" customFormat="1" ht="102">
      <c r="A48" s="18" t="s">
        <v>147</v>
      </c>
      <c r="B48" s="24" t="s">
        <v>316</v>
      </c>
      <c r="C48" s="5" t="s">
        <v>20</v>
      </c>
      <c r="D48" s="9">
        <v>6.64</v>
      </c>
      <c r="E48" s="43"/>
      <c r="F48" s="43">
        <f t="shared" si="3"/>
        <v>0</v>
      </c>
      <c r="G48" s="56"/>
      <c r="H48" s="57"/>
    </row>
    <row r="49" spans="1:8" s="1" customFormat="1" ht="102">
      <c r="A49" s="18" t="s">
        <v>170</v>
      </c>
      <c r="B49" s="24" t="s">
        <v>317</v>
      </c>
      <c r="C49" s="5" t="s">
        <v>20</v>
      </c>
      <c r="D49" s="9">
        <v>7.76</v>
      </c>
      <c r="E49" s="43"/>
      <c r="F49" s="43">
        <f t="shared" si="3"/>
        <v>0</v>
      </c>
      <c r="G49" s="56"/>
      <c r="H49" s="57"/>
    </row>
    <row r="50" spans="1:8" s="1" customFormat="1" ht="63.75">
      <c r="A50" s="18" t="s">
        <v>171</v>
      </c>
      <c r="B50" s="24" t="s">
        <v>606</v>
      </c>
      <c r="C50" s="5" t="s">
        <v>20</v>
      </c>
      <c r="D50" s="9">
        <v>31.98</v>
      </c>
      <c r="E50" s="43"/>
      <c r="F50" s="43">
        <f t="shared" si="3"/>
        <v>0</v>
      </c>
      <c r="G50" s="56"/>
      <c r="H50" s="57"/>
    </row>
    <row r="51" spans="1:8" s="1" customFormat="1" ht="114.75">
      <c r="A51" s="18" t="s">
        <v>172</v>
      </c>
      <c r="B51" s="24" t="s">
        <v>318</v>
      </c>
      <c r="C51" s="5" t="s">
        <v>20</v>
      </c>
      <c r="D51" s="9">
        <v>32.200000000000003</v>
      </c>
      <c r="E51" s="43"/>
      <c r="F51" s="43">
        <f t="shared" si="3"/>
        <v>0</v>
      </c>
      <c r="G51" s="56"/>
      <c r="H51" s="57"/>
    </row>
    <row r="52" spans="1:8" s="1" customFormat="1" ht="89.25">
      <c r="A52" s="18" t="s">
        <v>173</v>
      </c>
      <c r="B52" s="24" t="s">
        <v>319</v>
      </c>
      <c r="C52" s="5" t="s">
        <v>20</v>
      </c>
      <c r="D52" s="9">
        <v>8.27</v>
      </c>
      <c r="E52" s="43"/>
      <c r="F52" s="43">
        <f t="shared" si="3"/>
        <v>0</v>
      </c>
      <c r="G52" s="56"/>
      <c r="H52" s="57"/>
    </row>
    <row r="53" spans="1:8" s="1" customFormat="1" ht="89.25">
      <c r="A53" s="18" t="s">
        <v>174</v>
      </c>
      <c r="B53" s="24" t="s">
        <v>320</v>
      </c>
      <c r="C53" s="5" t="s">
        <v>20</v>
      </c>
      <c r="D53" s="9">
        <v>6.54</v>
      </c>
      <c r="E53" s="43"/>
      <c r="F53" s="43">
        <f t="shared" si="3"/>
        <v>0</v>
      </c>
      <c r="G53" s="60">
        <f>SUM(F45:F53)</f>
        <v>0</v>
      </c>
      <c r="H53" s="57"/>
    </row>
    <row r="54" spans="1:8" s="4" customFormat="1">
      <c r="A54" s="67" t="s">
        <v>40</v>
      </c>
      <c r="B54" s="82" t="s">
        <v>41</v>
      </c>
      <c r="C54" s="80"/>
      <c r="D54" s="83"/>
      <c r="E54" s="44"/>
      <c r="F54" s="44"/>
      <c r="G54" s="58"/>
      <c r="H54" s="59"/>
    </row>
    <row r="55" spans="1:8" s="1" customFormat="1" ht="89.25">
      <c r="A55" s="18" t="s">
        <v>42</v>
      </c>
      <c r="B55" s="24" t="s">
        <v>321</v>
      </c>
      <c r="C55" s="5" t="s">
        <v>69</v>
      </c>
      <c r="D55" s="9">
        <v>15.78</v>
      </c>
      <c r="E55" s="43"/>
      <c r="F55" s="43">
        <f>D55*E55</f>
        <v>0</v>
      </c>
      <c r="G55" s="56"/>
      <c r="H55" s="57"/>
    </row>
    <row r="56" spans="1:8" s="1" customFormat="1" ht="89.25">
      <c r="A56" s="18" t="s">
        <v>43</v>
      </c>
      <c r="B56" s="24" t="s">
        <v>322</v>
      </c>
      <c r="C56" s="5" t="s">
        <v>69</v>
      </c>
      <c r="D56" s="9">
        <v>1.7</v>
      </c>
      <c r="E56" s="43"/>
      <c r="F56" s="43">
        <f t="shared" ref="F56:F74" si="4">D56*E56</f>
        <v>0</v>
      </c>
      <c r="G56" s="56"/>
      <c r="H56" s="57"/>
    </row>
    <row r="57" spans="1:8" s="1" customFormat="1" ht="89.25">
      <c r="A57" s="18" t="s">
        <v>175</v>
      </c>
      <c r="B57" s="24" t="s">
        <v>323</v>
      </c>
      <c r="C57" s="5" t="s">
        <v>69</v>
      </c>
      <c r="D57" s="9">
        <v>2.4</v>
      </c>
      <c r="E57" s="43"/>
      <c r="F57" s="43">
        <f t="shared" si="4"/>
        <v>0</v>
      </c>
      <c r="G57" s="56"/>
      <c r="H57" s="57"/>
    </row>
    <row r="58" spans="1:8" s="1" customFormat="1" ht="89.25">
      <c r="A58" s="18" t="s">
        <v>176</v>
      </c>
      <c r="B58" s="19" t="s">
        <v>324</v>
      </c>
      <c r="C58" s="5"/>
      <c r="D58" s="9"/>
      <c r="E58" s="43"/>
      <c r="F58" s="43">
        <f t="shared" si="4"/>
        <v>0</v>
      </c>
      <c r="G58" s="56"/>
      <c r="H58" s="57"/>
    </row>
    <row r="59" spans="1:8" s="1" customFormat="1">
      <c r="A59" s="18" t="s">
        <v>177</v>
      </c>
      <c r="B59" s="19" t="s">
        <v>594</v>
      </c>
      <c r="C59" s="5" t="s">
        <v>69</v>
      </c>
      <c r="D59" s="34">
        <v>1.5</v>
      </c>
      <c r="E59" s="43"/>
      <c r="F59" s="43">
        <f t="shared" si="4"/>
        <v>0</v>
      </c>
      <c r="G59" s="56"/>
      <c r="H59" s="57"/>
    </row>
    <row r="60" spans="1:8" s="1" customFormat="1">
      <c r="A60" s="18" t="s">
        <v>178</v>
      </c>
      <c r="B60" s="19" t="s">
        <v>595</v>
      </c>
      <c r="C60" s="5" t="s">
        <v>69</v>
      </c>
      <c r="D60" s="34">
        <v>1.3</v>
      </c>
      <c r="E60" s="43"/>
      <c r="F60" s="43">
        <f t="shared" si="4"/>
        <v>0</v>
      </c>
      <c r="G60" s="56"/>
      <c r="H60" s="57"/>
    </row>
    <row r="61" spans="1:8" s="1" customFormat="1">
      <c r="A61" s="18" t="s">
        <v>179</v>
      </c>
      <c r="B61" s="19" t="s">
        <v>596</v>
      </c>
      <c r="C61" s="5" t="s">
        <v>69</v>
      </c>
      <c r="D61" s="34">
        <v>1.41</v>
      </c>
      <c r="E61" s="43"/>
      <c r="F61" s="43">
        <f t="shared" si="4"/>
        <v>0</v>
      </c>
      <c r="G61" s="56"/>
      <c r="H61" s="57"/>
    </row>
    <row r="62" spans="1:8" s="1" customFormat="1">
      <c r="A62" s="18" t="s">
        <v>180</v>
      </c>
      <c r="B62" s="19" t="s">
        <v>597</v>
      </c>
      <c r="C62" s="5" t="s">
        <v>69</v>
      </c>
      <c r="D62" s="34">
        <v>1.51</v>
      </c>
      <c r="E62" s="43"/>
      <c r="F62" s="43">
        <f t="shared" si="4"/>
        <v>0</v>
      </c>
      <c r="G62" s="56"/>
      <c r="H62" s="57"/>
    </row>
    <row r="63" spans="1:8" s="1" customFormat="1">
      <c r="A63" s="18" t="s">
        <v>181</v>
      </c>
      <c r="B63" s="19" t="s">
        <v>598</v>
      </c>
      <c r="C63" s="5" t="s">
        <v>69</v>
      </c>
      <c r="D63" s="34">
        <v>1.57</v>
      </c>
      <c r="E63" s="43"/>
      <c r="F63" s="43">
        <f t="shared" si="4"/>
        <v>0</v>
      </c>
      <c r="G63" s="56"/>
      <c r="H63" s="57"/>
    </row>
    <row r="64" spans="1:8" s="1" customFormat="1">
      <c r="A64" s="18" t="s">
        <v>182</v>
      </c>
      <c r="B64" s="19" t="s">
        <v>599</v>
      </c>
      <c r="C64" s="5" t="s">
        <v>69</v>
      </c>
      <c r="D64" s="34">
        <v>1.6</v>
      </c>
      <c r="E64" s="43"/>
      <c r="F64" s="43">
        <f t="shared" si="4"/>
        <v>0</v>
      </c>
      <c r="G64" s="56"/>
      <c r="H64" s="57"/>
    </row>
    <row r="65" spans="1:8" s="1" customFormat="1">
      <c r="A65" s="18" t="s">
        <v>183</v>
      </c>
      <c r="B65" s="19" t="s">
        <v>600</v>
      </c>
      <c r="C65" s="5" t="s">
        <v>69</v>
      </c>
      <c r="D65" s="34">
        <v>1.64</v>
      </c>
      <c r="E65" s="43"/>
      <c r="F65" s="43">
        <f t="shared" si="4"/>
        <v>0</v>
      </c>
      <c r="G65" s="56"/>
      <c r="H65" s="57"/>
    </row>
    <row r="66" spans="1:8" s="1" customFormat="1">
      <c r="A66" s="18" t="s">
        <v>184</v>
      </c>
      <c r="B66" s="19" t="s">
        <v>601</v>
      </c>
      <c r="C66" s="5" t="s">
        <v>69</v>
      </c>
      <c r="D66" s="34">
        <v>1.67</v>
      </c>
      <c r="E66" s="43"/>
      <c r="F66" s="43">
        <f t="shared" si="4"/>
        <v>0</v>
      </c>
      <c r="G66" s="56"/>
      <c r="H66" s="57"/>
    </row>
    <row r="67" spans="1:8" s="1" customFormat="1">
      <c r="A67" s="18" t="s">
        <v>185</v>
      </c>
      <c r="B67" s="19" t="s">
        <v>602</v>
      </c>
      <c r="C67" s="5" t="s">
        <v>69</v>
      </c>
      <c r="D67" s="34">
        <v>1.69</v>
      </c>
      <c r="E67" s="43"/>
      <c r="F67" s="43">
        <f t="shared" si="4"/>
        <v>0</v>
      </c>
      <c r="G67" s="56"/>
      <c r="H67" s="57"/>
    </row>
    <row r="68" spans="1:8" s="1" customFormat="1">
      <c r="A68" s="18" t="s">
        <v>186</v>
      </c>
      <c r="B68" s="19" t="s">
        <v>603</v>
      </c>
      <c r="C68" s="5" t="s">
        <v>69</v>
      </c>
      <c r="D68" s="34">
        <v>1.72</v>
      </c>
      <c r="E68" s="43"/>
      <c r="F68" s="43">
        <f t="shared" si="4"/>
        <v>0</v>
      </c>
      <c r="G68" s="56"/>
      <c r="H68" s="57"/>
    </row>
    <row r="69" spans="1:8" s="1" customFormat="1">
      <c r="A69" s="18" t="s">
        <v>187</v>
      </c>
      <c r="B69" s="19" t="s">
        <v>604</v>
      </c>
      <c r="C69" s="5" t="s">
        <v>69</v>
      </c>
      <c r="D69" s="34">
        <v>1.73</v>
      </c>
      <c r="E69" s="43"/>
      <c r="F69" s="43">
        <f t="shared" si="4"/>
        <v>0</v>
      </c>
      <c r="G69" s="56"/>
      <c r="H69" s="57"/>
    </row>
    <row r="70" spans="1:8" s="1" customFormat="1" ht="89.25">
      <c r="A70" s="18" t="s">
        <v>188</v>
      </c>
      <c r="B70" s="24" t="s">
        <v>325</v>
      </c>
      <c r="C70" s="5" t="s">
        <v>69</v>
      </c>
      <c r="D70" s="9">
        <v>3.14</v>
      </c>
      <c r="E70" s="43"/>
      <c r="F70" s="43">
        <f t="shared" si="4"/>
        <v>0</v>
      </c>
      <c r="G70" s="56"/>
      <c r="H70" s="57"/>
    </row>
    <row r="71" spans="1:8" s="1" customFormat="1" ht="76.5">
      <c r="A71" s="18" t="s">
        <v>189</v>
      </c>
      <c r="B71" s="24" t="s">
        <v>326</v>
      </c>
      <c r="C71" s="5" t="s">
        <v>61</v>
      </c>
      <c r="D71" s="9">
        <v>1</v>
      </c>
      <c r="E71" s="43"/>
      <c r="F71" s="43">
        <f t="shared" si="4"/>
        <v>0</v>
      </c>
      <c r="G71" s="56"/>
      <c r="H71" s="57"/>
    </row>
    <row r="72" spans="1:8" s="1" customFormat="1" ht="89.25">
      <c r="A72" s="18" t="s">
        <v>190</v>
      </c>
      <c r="B72" s="19" t="s">
        <v>327</v>
      </c>
      <c r="C72" s="5"/>
      <c r="D72" s="9"/>
      <c r="E72" s="43"/>
      <c r="F72" s="43">
        <f t="shared" si="4"/>
        <v>0</v>
      </c>
      <c r="G72" s="56"/>
      <c r="H72" s="57"/>
    </row>
    <row r="73" spans="1:8" s="1" customFormat="1">
      <c r="A73" s="18" t="s">
        <v>191</v>
      </c>
      <c r="B73" s="19" t="s">
        <v>605</v>
      </c>
      <c r="C73" s="5" t="s">
        <v>69</v>
      </c>
      <c r="D73" s="9">
        <v>2.19</v>
      </c>
      <c r="E73" s="43"/>
      <c r="F73" s="43">
        <f t="shared" si="4"/>
        <v>0</v>
      </c>
      <c r="G73" s="56"/>
      <c r="H73" s="57"/>
    </row>
    <row r="74" spans="1:8" s="1" customFormat="1" ht="76.5">
      <c r="A74" s="18" t="s">
        <v>192</v>
      </c>
      <c r="B74" s="24" t="s">
        <v>328</v>
      </c>
      <c r="C74" s="5" t="s">
        <v>69</v>
      </c>
      <c r="D74" s="9">
        <v>11.16</v>
      </c>
      <c r="E74" s="43"/>
      <c r="F74" s="43">
        <f t="shared" si="4"/>
        <v>0</v>
      </c>
      <c r="G74" s="60">
        <f>SUM(F55:F74)</f>
        <v>0</v>
      </c>
      <c r="H74" s="57"/>
    </row>
    <row r="75" spans="1:8" s="4" customFormat="1">
      <c r="A75" s="67" t="s">
        <v>44</v>
      </c>
      <c r="B75" s="82" t="s">
        <v>45</v>
      </c>
      <c r="C75" s="80"/>
      <c r="D75" s="83"/>
      <c r="E75" s="44"/>
      <c r="F75" s="44"/>
      <c r="G75" s="58"/>
      <c r="H75" s="59"/>
    </row>
    <row r="76" spans="1:8" s="1" customFormat="1" ht="102">
      <c r="A76" s="18" t="s">
        <v>46</v>
      </c>
      <c r="B76" s="19" t="s">
        <v>329</v>
      </c>
      <c r="C76" s="10"/>
      <c r="D76" s="9"/>
      <c r="E76" s="43"/>
      <c r="F76" s="43"/>
      <c r="G76" s="56"/>
      <c r="H76" s="57"/>
    </row>
    <row r="77" spans="1:8" s="1" customFormat="1">
      <c r="A77" s="18" t="s">
        <v>47</v>
      </c>
      <c r="B77" s="19" t="s">
        <v>193</v>
      </c>
      <c r="C77" s="5" t="s">
        <v>61</v>
      </c>
      <c r="D77" s="9">
        <v>1</v>
      </c>
      <c r="E77" s="43"/>
      <c r="F77" s="43">
        <f>D77*E77</f>
        <v>0</v>
      </c>
      <c r="G77" s="60">
        <f>SUM(F76:F77)</f>
        <v>0</v>
      </c>
      <c r="H77" s="57"/>
    </row>
    <row r="78" spans="1:8" s="4" customFormat="1">
      <c r="A78" s="67" t="s">
        <v>48</v>
      </c>
      <c r="B78" s="82" t="s">
        <v>49</v>
      </c>
      <c r="C78" s="80"/>
      <c r="D78" s="83"/>
      <c r="E78" s="44"/>
      <c r="F78" s="44"/>
      <c r="G78" s="58"/>
      <c r="H78" s="59"/>
    </row>
    <row r="79" spans="1:8" s="1" customFormat="1" ht="102">
      <c r="A79" s="18" t="s">
        <v>50</v>
      </c>
      <c r="B79" s="19" t="s">
        <v>330</v>
      </c>
      <c r="C79" s="5" t="s">
        <v>20</v>
      </c>
      <c r="D79" s="9">
        <v>7.14</v>
      </c>
      <c r="E79" s="43"/>
      <c r="F79" s="43">
        <f>D79*E79</f>
        <v>0</v>
      </c>
      <c r="G79" s="56"/>
      <c r="H79" s="57"/>
    </row>
    <row r="80" spans="1:8" s="1" customFormat="1" ht="63.75">
      <c r="A80" s="18" t="s">
        <v>142</v>
      </c>
      <c r="B80" s="19" t="s">
        <v>331</v>
      </c>
      <c r="C80" s="5" t="s">
        <v>20</v>
      </c>
      <c r="D80" s="9">
        <v>7.14</v>
      </c>
      <c r="E80" s="43"/>
      <c r="F80" s="43">
        <f t="shared" ref="F80:F81" si="5">D80*E80</f>
        <v>0</v>
      </c>
      <c r="G80" s="56"/>
      <c r="H80" s="57"/>
    </row>
    <row r="81" spans="1:8" s="1" customFormat="1" ht="89.25">
      <c r="A81" s="18" t="s">
        <v>194</v>
      </c>
      <c r="B81" s="19" t="s">
        <v>332</v>
      </c>
      <c r="C81" s="5" t="s">
        <v>69</v>
      </c>
      <c r="D81" s="9">
        <v>13.96</v>
      </c>
      <c r="E81" s="43"/>
      <c r="F81" s="43">
        <f t="shared" si="5"/>
        <v>0</v>
      </c>
      <c r="G81" s="60">
        <f>SUM(F79:F81)</f>
        <v>0</v>
      </c>
      <c r="H81" s="57"/>
    </row>
    <row r="82" spans="1:8" s="4" customFormat="1">
      <c r="A82" s="18" t="s">
        <v>51</v>
      </c>
      <c r="B82" s="82" t="s">
        <v>52</v>
      </c>
      <c r="C82" s="80"/>
      <c r="D82" s="83"/>
      <c r="E82" s="44"/>
      <c r="F82" s="44"/>
      <c r="G82" s="58"/>
      <c r="H82" s="59"/>
    </row>
    <row r="83" spans="1:8" s="1" customFormat="1" ht="114.75">
      <c r="A83" s="18" t="s">
        <v>53</v>
      </c>
      <c r="B83" s="19" t="s">
        <v>333</v>
      </c>
      <c r="C83" s="5" t="s">
        <v>20</v>
      </c>
      <c r="D83" s="9">
        <v>14.23</v>
      </c>
      <c r="E83" s="43"/>
      <c r="F83" s="43">
        <f t="shared" ref="F83:F97" si="6">D83*E83</f>
        <v>0</v>
      </c>
      <c r="G83" s="56"/>
      <c r="H83" s="57"/>
    </row>
    <row r="84" spans="1:8" s="1" customFormat="1" ht="114.75">
      <c r="A84" s="18" t="s">
        <v>55</v>
      </c>
      <c r="B84" s="19" t="s">
        <v>334</v>
      </c>
      <c r="C84" s="5" t="s">
        <v>20</v>
      </c>
      <c r="D84" s="9">
        <v>32.42</v>
      </c>
      <c r="E84" s="43"/>
      <c r="F84" s="43">
        <f t="shared" si="6"/>
        <v>0</v>
      </c>
      <c r="G84" s="56"/>
      <c r="H84" s="57"/>
    </row>
    <row r="85" spans="1:8" s="1" customFormat="1" ht="76.5">
      <c r="A85" s="18" t="s">
        <v>56</v>
      </c>
      <c r="B85" s="19" t="s">
        <v>335</v>
      </c>
      <c r="C85" s="5" t="s">
        <v>20</v>
      </c>
      <c r="D85" s="9">
        <v>5</v>
      </c>
      <c r="E85" s="43"/>
      <c r="F85" s="43">
        <f t="shared" si="6"/>
        <v>0</v>
      </c>
      <c r="G85" s="56"/>
      <c r="H85" s="57"/>
    </row>
    <row r="86" spans="1:8" s="1" customFormat="1" ht="89.25">
      <c r="A86" s="18" t="s">
        <v>57</v>
      </c>
      <c r="B86" s="19" t="s">
        <v>590</v>
      </c>
      <c r="C86" s="5" t="s">
        <v>20</v>
      </c>
      <c r="D86" s="9">
        <v>51.66</v>
      </c>
      <c r="E86" s="43"/>
      <c r="F86" s="43">
        <f t="shared" si="6"/>
        <v>0</v>
      </c>
      <c r="G86" s="56"/>
      <c r="H86" s="57"/>
    </row>
    <row r="87" spans="1:8" s="1" customFormat="1" ht="89.25">
      <c r="A87" s="18" t="s">
        <v>58</v>
      </c>
      <c r="B87" s="19" t="s">
        <v>336</v>
      </c>
      <c r="C87" s="5" t="s">
        <v>20</v>
      </c>
      <c r="D87" s="9">
        <v>9.6999999999999993</v>
      </c>
      <c r="E87" s="43"/>
      <c r="F87" s="43">
        <f t="shared" si="6"/>
        <v>0</v>
      </c>
      <c r="G87" s="56"/>
      <c r="H87" s="57"/>
    </row>
    <row r="88" spans="1:8" s="1" customFormat="1" ht="89.25">
      <c r="A88" s="18" t="s">
        <v>59</v>
      </c>
      <c r="B88" s="19" t="s">
        <v>591</v>
      </c>
      <c r="C88" s="5" t="s">
        <v>20</v>
      </c>
      <c r="D88" s="9">
        <v>3.5</v>
      </c>
      <c r="E88" s="43"/>
      <c r="F88" s="43">
        <f t="shared" si="6"/>
        <v>0</v>
      </c>
      <c r="G88" s="56"/>
      <c r="H88" s="57"/>
    </row>
    <row r="89" spans="1:8" s="1" customFormat="1" ht="63.75">
      <c r="A89" s="18" t="s">
        <v>200</v>
      </c>
      <c r="B89" s="68" t="s">
        <v>337</v>
      </c>
      <c r="C89" s="5" t="s">
        <v>20</v>
      </c>
      <c r="D89" s="9">
        <v>12.17</v>
      </c>
      <c r="E89" s="43"/>
      <c r="F89" s="43">
        <f t="shared" si="6"/>
        <v>0</v>
      </c>
      <c r="G89" s="56"/>
      <c r="H89" s="57"/>
    </row>
    <row r="90" spans="1:8" s="1" customFormat="1" ht="63.75">
      <c r="A90" s="18" t="s">
        <v>201</v>
      </c>
      <c r="B90" s="68" t="s">
        <v>338</v>
      </c>
      <c r="C90" s="5" t="s">
        <v>20</v>
      </c>
      <c r="D90" s="9">
        <v>9.44</v>
      </c>
      <c r="E90" s="43"/>
      <c r="F90" s="43">
        <f t="shared" si="6"/>
        <v>0</v>
      </c>
      <c r="G90" s="56"/>
      <c r="H90" s="57"/>
    </row>
    <row r="91" spans="1:8" s="1" customFormat="1" ht="114.75">
      <c r="A91" s="18" t="s">
        <v>237</v>
      </c>
      <c r="B91" s="68" t="s">
        <v>339</v>
      </c>
      <c r="C91" s="5" t="s">
        <v>20</v>
      </c>
      <c r="D91" s="9">
        <v>7.54</v>
      </c>
      <c r="E91" s="43"/>
      <c r="F91" s="43">
        <f t="shared" si="6"/>
        <v>0</v>
      </c>
      <c r="G91" s="56"/>
      <c r="H91" s="57"/>
    </row>
    <row r="92" spans="1:8" s="1" customFormat="1" ht="63.75">
      <c r="A92" s="18" t="s">
        <v>238</v>
      </c>
      <c r="B92" s="69" t="s">
        <v>609</v>
      </c>
      <c r="C92" s="5" t="s">
        <v>20</v>
      </c>
      <c r="D92" s="9">
        <v>10.84</v>
      </c>
      <c r="E92" s="43"/>
      <c r="F92" s="43">
        <f t="shared" si="6"/>
        <v>0</v>
      </c>
      <c r="G92" s="56"/>
      <c r="H92" s="57"/>
    </row>
    <row r="93" spans="1:8" s="1" customFormat="1" ht="114.75">
      <c r="A93" s="18" t="s">
        <v>239</v>
      </c>
      <c r="B93" s="68" t="s">
        <v>592</v>
      </c>
      <c r="C93" s="5" t="s">
        <v>20</v>
      </c>
      <c r="D93" s="9">
        <v>17.260000000000002</v>
      </c>
      <c r="E93" s="43"/>
      <c r="F93" s="43">
        <f t="shared" si="6"/>
        <v>0</v>
      </c>
      <c r="G93" s="56"/>
      <c r="H93" s="57"/>
    </row>
    <row r="94" spans="1:8" s="1" customFormat="1" ht="127.5">
      <c r="A94" s="18" t="s">
        <v>240</v>
      </c>
      <c r="B94" s="19" t="s">
        <v>340</v>
      </c>
      <c r="C94" s="5" t="s">
        <v>20</v>
      </c>
      <c r="D94" s="9">
        <v>6.97</v>
      </c>
      <c r="E94" s="43"/>
      <c r="F94" s="43">
        <f t="shared" si="6"/>
        <v>0</v>
      </c>
      <c r="G94" s="56"/>
      <c r="H94" s="57"/>
    </row>
    <row r="95" spans="1:8" s="1" customFormat="1" ht="89.25">
      <c r="A95" s="18" t="s">
        <v>241</v>
      </c>
      <c r="B95" s="19" t="s">
        <v>341</v>
      </c>
      <c r="C95" s="5" t="s">
        <v>20</v>
      </c>
      <c r="D95" s="9">
        <v>2.09</v>
      </c>
      <c r="E95" s="43"/>
      <c r="F95" s="43">
        <f t="shared" si="6"/>
        <v>0</v>
      </c>
      <c r="G95" s="56"/>
      <c r="H95" s="57"/>
    </row>
    <row r="96" spans="1:8" s="1" customFormat="1" ht="153">
      <c r="A96" s="18" t="s">
        <v>242</v>
      </c>
      <c r="B96" s="19" t="s">
        <v>342</v>
      </c>
      <c r="C96" s="5" t="s">
        <v>20</v>
      </c>
      <c r="D96" s="9">
        <v>46.61</v>
      </c>
      <c r="E96" s="43"/>
      <c r="F96" s="43">
        <f t="shared" si="6"/>
        <v>0</v>
      </c>
      <c r="G96" s="56"/>
      <c r="H96" s="57"/>
    </row>
    <row r="97" spans="1:8" s="1" customFormat="1" ht="114.75">
      <c r="A97" s="18" t="s">
        <v>243</v>
      </c>
      <c r="B97" s="19" t="s">
        <v>343</v>
      </c>
      <c r="C97" s="5" t="s">
        <v>20</v>
      </c>
      <c r="D97" s="9">
        <v>33.82</v>
      </c>
      <c r="E97" s="43"/>
      <c r="F97" s="43">
        <f t="shared" si="6"/>
        <v>0</v>
      </c>
      <c r="G97" s="60">
        <f>SUM(F83:F97)</f>
        <v>0</v>
      </c>
      <c r="H97" s="57"/>
    </row>
    <row r="98" spans="1:8" s="4" customFormat="1">
      <c r="A98" s="67" t="s">
        <v>60</v>
      </c>
      <c r="B98" s="82" t="s">
        <v>195</v>
      </c>
      <c r="C98" s="80"/>
      <c r="D98" s="83"/>
      <c r="E98" s="44"/>
      <c r="F98" s="44"/>
      <c r="G98" s="58"/>
      <c r="H98" s="59"/>
    </row>
    <row r="99" spans="1:8" s="1" customFormat="1" ht="51">
      <c r="A99" s="18" t="s">
        <v>54</v>
      </c>
      <c r="B99" s="19" t="s">
        <v>344</v>
      </c>
      <c r="C99" s="5" t="s">
        <v>20</v>
      </c>
      <c r="D99" s="9">
        <v>29.4</v>
      </c>
      <c r="E99" s="43"/>
      <c r="F99" s="43">
        <f>D99*E99</f>
        <v>0</v>
      </c>
      <c r="G99" s="56"/>
      <c r="H99" s="57"/>
    </row>
    <row r="100" spans="1:8" s="1" customFormat="1" ht="76.5">
      <c r="A100" s="18" t="s">
        <v>62</v>
      </c>
      <c r="B100" s="69" t="s">
        <v>345</v>
      </c>
      <c r="C100" s="5"/>
      <c r="D100" s="9"/>
      <c r="E100" s="43"/>
      <c r="F100" s="43">
        <f t="shared" ref="F100:F102" si="7">D100*E100</f>
        <v>0</v>
      </c>
      <c r="G100" s="56"/>
      <c r="H100" s="57"/>
    </row>
    <row r="101" spans="1:8" s="1" customFormat="1">
      <c r="A101" s="18" t="s">
        <v>63</v>
      </c>
      <c r="B101" s="69" t="s">
        <v>196</v>
      </c>
      <c r="C101" s="5" t="s">
        <v>20</v>
      </c>
      <c r="D101" s="9">
        <v>55.27</v>
      </c>
      <c r="E101" s="43"/>
      <c r="F101" s="43">
        <f t="shared" si="7"/>
        <v>0</v>
      </c>
      <c r="G101" s="56"/>
      <c r="H101" s="57"/>
    </row>
    <row r="102" spans="1:8" s="1" customFormat="1">
      <c r="A102" s="18" t="s">
        <v>64</v>
      </c>
      <c r="B102" s="19" t="s">
        <v>197</v>
      </c>
      <c r="C102" s="5" t="s">
        <v>20</v>
      </c>
      <c r="D102" s="9">
        <v>8.5</v>
      </c>
      <c r="E102" s="43"/>
      <c r="F102" s="43">
        <f t="shared" si="7"/>
        <v>0</v>
      </c>
      <c r="G102" s="56"/>
      <c r="H102" s="57"/>
    </row>
    <row r="103" spans="1:8" s="1" customFormat="1" ht="76.5">
      <c r="A103" s="18" t="s">
        <v>65</v>
      </c>
      <c r="B103" s="69" t="s">
        <v>607</v>
      </c>
      <c r="C103" s="5"/>
      <c r="D103" s="9"/>
      <c r="E103" s="43"/>
      <c r="F103" s="43"/>
      <c r="G103" s="56"/>
      <c r="H103" s="57"/>
    </row>
    <row r="104" spans="1:8" s="1" customFormat="1">
      <c r="A104" s="18" t="s">
        <v>66</v>
      </c>
      <c r="B104" s="69" t="s">
        <v>198</v>
      </c>
      <c r="C104" s="5" t="s">
        <v>20</v>
      </c>
      <c r="D104" s="9">
        <v>8.2100000000000009</v>
      </c>
      <c r="E104" s="43"/>
      <c r="F104" s="43"/>
      <c r="G104" s="56"/>
      <c r="H104" s="57"/>
    </row>
    <row r="105" spans="1:8" s="1" customFormat="1">
      <c r="A105" s="18" t="s">
        <v>67</v>
      </c>
      <c r="B105" s="69" t="s">
        <v>199</v>
      </c>
      <c r="C105" s="5" t="s">
        <v>20</v>
      </c>
      <c r="D105" s="9">
        <v>5.44</v>
      </c>
      <c r="E105" s="43"/>
      <c r="F105" s="43"/>
      <c r="G105" s="56"/>
      <c r="H105" s="57"/>
    </row>
    <row r="106" spans="1:8" s="1" customFormat="1" ht="78" customHeight="1">
      <c r="A106" s="18" t="s">
        <v>68</v>
      </c>
      <c r="B106" s="69" t="s">
        <v>346</v>
      </c>
      <c r="C106" s="5" t="s">
        <v>20</v>
      </c>
      <c r="D106" s="9">
        <v>13.25</v>
      </c>
      <c r="E106" s="43"/>
      <c r="F106" s="43">
        <f t="shared" ref="F106" si="8">E106*D106</f>
        <v>0</v>
      </c>
      <c r="H106" s="57"/>
    </row>
    <row r="107" spans="1:8" s="1" customFormat="1" ht="76.5">
      <c r="A107" s="18" t="s">
        <v>608</v>
      </c>
      <c r="B107" s="69" t="s">
        <v>593</v>
      </c>
      <c r="C107" s="5" t="s">
        <v>20</v>
      </c>
      <c r="D107" s="34">
        <v>10</v>
      </c>
      <c r="E107" s="55"/>
      <c r="F107" s="43"/>
      <c r="G107" s="60">
        <f>SUM(F99:F107)</f>
        <v>0</v>
      </c>
      <c r="H107" s="57"/>
    </row>
    <row r="108" spans="1:8" s="4" customFormat="1">
      <c r="A108" s="67" t="s">
        <v>70</v>
      </c>
      <c r="B108" s="82" t="s">
        <v>202</v>
      </c>
      <c r="C108" s="80"/>
      <c r="D108" s="83"/>
      <c r="E108" s="44"/>
      <c r="F108" s="44"/>
      <c r="G108" s="58"/>
      <c r="H108" s="59"/>
    </row>
    <row r="109" spans="1:8" s="1" customFormat="1" ht="114.75">
      <c r="A109" s="18" t="s">
        <v>71</v>
      </c>
      <c r="B109" s="19" t="s">
        <v>347</v>
      </c>
      <c r="C109" s="5" t="s">
        <v>20</v>
      </c>
      <c r="D109" s="9">
        <v>21.04</v>
      </c>
      <c r="E109" s="43"/>
      <c r="F109" s="43">
        <f>D109*E109</f>
        <v>0</v>
      </c>
      <c r="G109" s="56"/>
      <c r="H109" s="57"/>
    </row>
    <row r="110" spans="1:8" s="1" customFormat="1" ht="102">
      <c r="A110" s="18" t="s">
        <v>72</v>
      </c>
      <c r="B110" s="19" t="s">
        <v>348</v>
      </c>
      <c r="C110" s="5" t="s">
        <v>20</v>
      </c>
      <c r="D110" s="9">
        <v>16.8</v>
      </c>
      <c r="E110" s="43"/>
      <c r="F110" s="43">
        <f t="shared" ref="F110:F119" si="9">D110*E110</f>
        <v>0</v>
      </c>
      <c r="G110" s="56"/>
      <c r="H110" s="57"/>
    </row>
    <row r="111" spans="1:8" s="1" customFormat="1" ht="127.5">
      <c r="A111" s="18" t="s">
        <v>244</v>
      </c>
      <c r="B111" s="19" t="s">
        <v>349</v>
      </c>
      <c r="C111" s="5"/>
      <c r="D111" s="9"/>
      <c r="E111" s="43"/>
      <c r="F111" s="43">
        <f t="shared" si="9"/>
        <v>0</v>
      </c>
      <c r="G111" s="56"/>
      <c r="H111" s="57"/>
    </row>
    <row r="112" spans="1:8" s="4" customFormat="1">
      <c r="A112" s="18" t="s">
        <v>245</v>
      </c>
      <c r="B112" s="19" t="s">
        <v>203</v>
      </c>
      <c r="C112" s="5" t="s">
        <v>61</v>
      </c>
      <c r="D112" s="9">
        <v>1</v>
      </c>
      <c r="E112" s="43"/>
      <c r="F112" s="43">
        <f t="shared" si="9"/>
        <v>0</v>
      </c>
      <c r="G112" s="58"/>
      <c r="H112" s="59"/>
    </row>
    <row r="113" spans="1:8" s="1" customFormat="1" ht="127.5">
      <c r="A113" s="18" t="s">
        <v>246</v>
      </c>
      <c r="B113" s="19" t="s">
        <v>350</v>
      </c>
      <c r="C113" s="5"/>
      <c r="D113" s="9"/>
      <c r="E113" s="43"/>
      <c r="F113" s="43">
        <f t="shared" si="9"/>
        <v>0</v>
      </c>
      <c r="G113" s="56"/>
      <c r="H113" s="57"/>
    </row>
    <row r="114" spans="1:8" s="1" customFormat="1">
      <c r="A114" s="18" t="s">
        <v>247</v>
      </c>
      <c r="B114" s="19" t="s">
        <v>204</v>
      </c>
      <c r="C114" s="5" t="s">
        <v>61</v>
      </c>
      <c r="D114" s="9">
        <v>1</v>
      </c>
      <c r="E114" s="43"/>
      <c r="F114" s="43">
        <f t="shared" si="9"/>
        <v>0</v>
      </c>
      <c r="G114" s="56"/>
      <c r="H114" s="57"/>
    </row>
    <row r="115" spans="1:8" s="1" customFormat="1" ht="127.5">
      <c r="A115" s="18" t="s">
        <v>248</v>
      </c>
      <c r="B115" s="19" t="s">
        <v>351</v>
      </c>
      <c r="C115" s="5"/>
      <c r="D115" s="9"/>
      <c r="E115" s="43"/>
      <c r="F115" s="43">
        <f t="shared" si="9"/>
        <v>0</v>
      </c>
      <c r="G115" s="56"/>
      <c r="H115" s="57"/>
    </row>
    <row r="116" spans="1:8" s="1" customFormat="1">
      <c r="A116" s="18" t="s">
        <v>249</v>
      </c>
      <c r="B116" s="19" t="s">
        <v>205</v>
      </c>
      <c r="C116" s="5" t="s">
        <v>61</v>
      </c>
      <c r="D116" s="9">
        <v>1</v>
      </c>
      <c r="E116" s="43"/>
      <c r="F116" s="43">
        <f t="shared" si="9"/>
        <v>0</v>
      </c>
      <c r="G116" s="56"/>
      <c r="H116" s="57"/>
    </row>
    <row r="117" spans="1:8" s="1" customFormat="1">
      <c r="A117" s="18" t="s">
        <v>250</v>
      </c>
      <c r="B117" s="19" t="s">
        <v>206</v>
      </c>
      <c r="C117" s="5" t="s">
        <v>61</v>
      </c>
      <c r="D117" s="9">
        <v>1</v>
      </c>
      <c r="E117" s="43"/>
      <c r="F117" s="43">
        <f t="shared" si="9"/>
        <v>0</v>
      </c>
      <c r="G117" s="56"/>
      <c r="H117" s="57"/>
    </row>
    <row r="118" spans="1:8" s="1" customFormat="1" ht="127.5">
      <c r="A118" s="18" t="s">
        <v>251</v>
      </c>
      <c r="B118" s="19" t="s">
        <v>352</v>
      </c>
      <c r="C118" s="5"/>
      <c r="D118" s="9"/>
      <c r="E118" s="43"/>
      <c r="F118" s="43">
        <f t="shared" si="9"/>
        <v>0</v>
      </c>
      <c r="G118" s="56"/>
      <c r="H118" s="57"/>
    </row>
    <row r="119" spans="1:8" s="1" customFormat="1">
      <c r="A119" s="18" t="s">
        <v>252</v>
      </c>
      <c r="B119" s="19" t="s">
        <v>207</v>
      </c>
      <c r="C119" s="5" t="s">
        <v>61</v>
      </c>
      <c r="D119" s="9">
        <v>2</v>
      </c>
      <c r="E119" s="43"/>
      <c r="F119" s="43">
        <f t="shared" si="9"/>
        <v>0</v>
      </c>
      <c r="G119" s="56"/>
      <c r="H119" s="57"/>
    </row>
    <row r="120" spans="1:8" s="1" customFormat="1" ht="140.25">
      <c r="A120" s="18" t="s">
        <v>253</v>
      </c>
      <c r="B120" s="19" t="s">
        <v>353</v>
      </c>
      <c r="C120" s="5"/>
      <c r="D120" s="9"/>
      <c r="E120" s="43"/>
      <c r="F120" s="43"/>
      <c r="G120" s="56"/>
      <c r="H120" s="57"/>
    </row>
    <row r="121" spans="1:8" s="4" customFormat="1">
      <c r="A121" s="18" t="s">
        <v>254</v>
      </c>
      <c r="B121" s="19" t="s">
        <v>208</v>
      </c>
      <c r="C121" s="5" t="s">
        <v>61</v>
      </c>
      <c r="D121" s="9">
        <v>1</v>
      </c>
      <c r="E121" s="43"/>
      <c r="F121" s="43">
        <f>D121*E121</f>
        <v>0</v>
      </c>
      <c r="G121" s="58"/>
      <c r="H121" s="59"/>
    </row>
    <row r="122" spans="1:8" s="1" customFormat="1" ht="102">
      <c r="A122" s="18" t="s">
        <v>255</v>
      </c>
      <c r="B122" s="19" t="s">
        <v>354</v>
      </c>
      <c r="C122" s="5"/>
      <c r="D122" s="9"/>
      <c r="E122" s="43"/>
      <c r="F122" s="43">
        <f t="shared" ref="F122:F132" si="10">D122*E122</f>
        <v>0</v>
      </c>
      <c r="G122" s="56"/>
      <c r="H122" s="57"/>
    </row>
    <row r="123" spans="1:8" s="1" customFormat="1">
      <c r="A123" s="18" t="s">
        <v>256</v>
      </c>
      <c r="B123" s="19" t="s">
        <v>209</v>
      </c>
      <c r="C123" s="5" t="s">
        <v>61</v>
      </c>
      <c r="D123" s="9">
        <v>2</v>
      </c>
      <c r="E123" s="43"/>
      <c r="F123" s="43">
        <f t="shared" si="10"/>
        <v>0</v>
      </c>
      <c r="G123" s="56"/>
      <c r="H123" s="57"/>
    </row>
    <row r="124" spans="1:8" s="1" customFormat="1" ht="89.25">
      <c r="A124" s="18" t="s">
        <v>257</v>
      </c>
      <c r="B124" s="19" t="s">
        <v>355</v>
      </c>
      <c r="C124" s="5"/>
      <c r="D124" s="9"/>
      <c r="E124" s="43"/>
      <c r="F124" s="43">
        <f t="shared" si="10"/>
        <v>0</v>
      </c>
      <c r="G124" s="56"/>
      <c r="H124" s="57"/>
    </row>
    <row r="125" spans="1:8" s="1" customFormat="1">
      <c r="A125" s="18" t="s">
        <v>258</v>
      </c>
      <c r="B125" s="19" t="s">
        <v>210</v>
      </c>
      <c r="C125" s="5" t="s">
        <v>61</v>
      </c>
      <c r="D125" s="9">
        <v>2</v>
      </c>
      <c r="E125" s="43"/>
      <c r="F125" s="43">
        <f t="shared" si="10"/>
        <v>0</v>
      </c>
      <c r="G125" s="56"/>
      <c r="H125" s="57"/>
    </row>
    <row r="126" spans="1:8" s="1" customFormat="1" ht="114.75">
      <c r="A126" s="18" t="s">
        <v>259</v>
      </c>
      <c r="B126" s="19" t="s">
        <v>356</v>
      </c>
      <c r="C126" s="5"/>
      <c r="D126" s="9"/>
      <c r="E126" s="43"/>
      <c r="F126" s="43">
        <f t="shared" si="10"/>
        <v>0</v>
      </c>
      <c r="G126" s="56"/>
      <c r="H126" s="57"/>
    </row>
    <row r="127" spans="1:8" s="1" customFormat="1">
      <c r="A127" s="18" t="s">
        <v>260</v>
      </c>
      <c r="B127" s="19" t="s">
        <v>211</v>
      </c>
      <c r="C127" s="5" t="s">
        <v>61</v>
      </c>
      <c r="D127" s="9">
        <v>1</v>
      </c>
      <c r="E127" s="43"/>
      <c r="F127" s="43">
        <f t="shared" si="10"/>
        <v>0</v>
      </c>
      <c r="G127" s="56"/>
      <c r="H127" s="57"/>
    </row>
    <row r="128" spans="1:8" ht="38.1" customHeight="1">
      <c r="A128" s="18" t="s">
        <v>261</v>
      </c>
      <c r="B128" s="20" t="s">
        <v>357</v>
      </c>
      <c r="C128" s="14"/>
      <c r="F128" s="43">
        <f t="shared" si="10"/>
        <v>0</v>
      </c>
      <c r="G128" s="45"/>
    </row>
    <row r="129" spans="1:8" s="4" customFormat="1">
      <c r="A129" s="18" t="s">
        <v>262</v>
      </c>
      <c r="B129" s="19" t="s">
        <v>212</v>
      </c>
      <c r="C129" s="21" t="s">
        <v>69</v>
      </c>
      <c r="D129" s="9">
        <v>11.83</v>
      </c>
      <c r="E129" s="43"/>
      <c r="F129" s="43">
        <f t="shared" si="10"/>
        <v>0</v>
      </c>
      <c r="G129" s="61"/>
      <c r="H129" s="59"/>
    </row>
    <row r="130" spans="1:8" s="4" customFormat="1" ht="102">
      <c r="A130" s="18" t="s">
        <v>263</v>
      </c>
      <c r="B130" s="19" t="s">
        <v>358</v>
      </c>
      <c r="C130" s="22"/>
      <c r="D130" s="9"/>
      <c r="E130" s="43"/>
      <c r="F130" s="43">
        <f t="shared" si="10"/>
        <v>0</v>
      </c>
      <c r="G130" s="62"/>
      <c r="H130" s="59"/>
    </row>
    <row r="131" spans="1:8" s="1" customFormat="1">
      <c r="A131" s="18" t="s">
        <v>264</v>
      </c>
      <c r="B131" s="19" t="s">
        <v>213</v>
      </c>
      <c r="C131" s="21" t="s">
        <v>69</v>
      </c>
      <c r="D131" s="9">
        <v>4.97</v>
      </c>
      <c r="E131" s="43"/>
      <c r="F131" s="43">
        <f t="shared" si="10"/>
        <v>0</v>
      </c>
      <c r="G131" s="56"/>
      <c r="H131" s="57"/>
    </row>
    <row r="132" spans="1:8" s="1" customFormat="1">
      <c r="A132" s="18" t="s">
        <v>265</v>
      </c>
      <c r="B132" s="19" t="s">
        <v>214</v>
      </c>
      <c r="C132" s="21" t="s">
        <v>69</v>
      </c>
      <c r="D132" s="9">
        <v>11.68</v>
      </c>
      <c r="E132" s="43"/>
      <c r="F132" s="43">
        <f t="shared" si="10"/>
        <v>0</v>
      </c>
      <c r="G132" s="56"/>
      <c r="H132" s="57"/>
    </row>
    <row r="133" spans="1:8" s="4" customFormat="1" ht="76.5">
      <c r="A133" s="18" t="s">
        <v>266</v>
      </c>
      <c r="B133" s="19" t="s">
        <v>359</v>
      </c>
      <c r="C133" s="21" t="s">
        <v>69</v>
      </c>
      <c r="D133" s="9">
        <v>4.79</v>
      </c>
      <c r="E133" s="43"/>
      <c r="F133" s="43">
        <f t="shared" ref="F133:F134" si="11">D133*E133</f>
        <v>0</v>
      </c>
      <c r="G133" s="62"/>
      <c r="H133" s="59"/>
    </row>
    <row r="134" spans="1:8" s="1" customFormat="1" ht="51">
      <c r="A134" s="18" t="s">
        <v>267</v>
      </c>
      <c r="B134" s="19" t="s">
        <v>360</v>
      </c>
      <c r="C134" s="21" t="s">
        <v>69</v>
      </c>
      <c r="D134" s="9">
        <v>5.1100000000000003</v>
      </c>
      <c r="E134" s="43"/>
      <c r="F134" s="43">
        <f t="shared" si="11"/>
        <v>0</v>
      </c>
      <c r="G134" s="60">
        <f>SUM(F109:F134)</f>
        <v>0</v>
      </c>
      <c r="H134" s="57"/>
    </row>
    <row r="135" spans="1:8" s="4" customFormat="1">
      <c r="A135" s="67" t="s">
        <v>74</v>
      </c>
      <c r="B135" s="82" t="s">
        <v>215</v>
      </c>
      <c r="C135" s="80"/>
      <c r="D135" s="83"/>
      <c r="E135" s="44"/>
      <c r="F135" s="44"/>
      <c r="G135" s="58"/>
      <c r="H135" s="59"/>
    </row>
    <row r="136" spans="1:8" s="1" customFormat="1" ht="51">
      <c r="A136" s="38" t="s">
        <v>75</v>
      </c>
      <c r="B136" s="19" t="s">
        <v>361</v>
      </c>
      <c r="C136" s="15" t="s">
        <v>20</v>
      </c>
      <c r="D136" s="9">
        <v>6.42</v>
      </c>
      <c r="E136" s="47"/>
      <c r="F136" s="47">
        <f>D136*E136</f>
        <v>0</v>
      </c>
      <c r="H136" s="57"/>
    </row>
    <row r="137" spans="1:8" s="1" customFormat="1" ht="76.5">
      <c r="A137" s="38" t="s">
        <v>584</v>
      </c>
      <c r="B137" s="19" t="s">
        <v>585</v>
      </c>
      <c r="C137" s="15" t="s">
        <v>20</v>
      </c>
      <c r="D137" s="34">
        <v>10.58</v>
      </c>
      <c r="E137" s="66"/>
      <c r="F137" s="47">
        <f>D137*E137</f>
        <v>0</v>
      </c>
      <c r="G137" s="60">
        <f>SUM(F136:F137)</f>
        <v>0</v>
      </c>
      <c r="H137" s="57"/>
    </row>
    <row r="138" spans="1:8" s="4" customFormat="1">
      <c r="A138" s="67" t="s">
        <v>80</v>
      </c>
      <c r="B138" s="82" t="s">
        <v>73</v>
      </c>
      <c r="C138" s="80"/>
      <c r="D138" s="83"/>
      <c r="E138" s="44"/>
      <c r="F138" s="44"/>
      <c r="G138" s="58"/>
      <c r="H138" s="59"/>
    </row>
    <row r="139" spans="1:8" s="1" customFormat="1" ht="51">
      <c r="A139" s="38" t="s">
        <v>76</v>
      </c>
      <c r="B139" s="23" t="s">
        <v>362</v>
      </c>
      <c r="C139" s="15"/>
      <c r="D139" s="9"/>
      <c r="E139" s="47"/>
      <c r="F139" s="47"/>
      <c r="G139" s="56"/>
      <c r="H139" s="87"/>
    </row>
    <row r="140" spans="1:8" s="1" customFormat="1">
      <c r="A140" s="38" t="s">
        <v>77</v>
      </c>
      <c r="B140" s="23" t="s">
        <v>216</v>
      </c>
      <c r="C140" s="15" t="s">
        <v>20</v>
      </c>
      <c r="D140" s="9">
        <v>15.6</v>
      </c>
      <c r="E140" s="47"/>
      <c r="F140" s="47">
        <f>D140*E140</f>
        <v>0</v>
      </c>
      <c r="G140" s="56"/>
      <c r="H140" s="57"/>
    </row>
    <row r="141" spans="1:8" s="1" customFormat="1">
      <c r="A141" s="38" t="s">
        <v>78</v>
      </c>
      <c r="B141" s="23" t="s">
        <v>217</v>
      </c>
      <c r="C141" s="15" t="s">
        <v>20</v>
      </c>
      <c r="D141" s="9">
        <v>70.48</v>
      </c>
      <c r="E141" s="47"/>
      <c r="F141" s="47">
        <f t="shared" ref="F141:F159" si="12">D141*E141</f>
        <v>0</v>
      </c>
      <c r="G141" s="56"/>
      <c r="H141" s="57"/>
    </row>
    <row r="142" spans="1:8" s="1" customFormat="1" ht="63.75">
      <c r="A142" s="38" t="s">
        <v>81</v>
      </c>
      <c r="B142" s="24" t="s">
        <v>363</v>
      </c>
      <c r="C142" s="15"/>
      <c r="D142" s="9"/>
      <c r="E142" s="47"/>
      <c r="F142" s="47">
        <f t="shared" si="12"/>
        <v>0</v>
      </c>
      <c r="G142" s="56"/>
      <c r="H142" s="57"/>
    </row>
    <row r="143" spans="1:8" s="1" customFormat="1" ht="25.5">
      <c r="A143" s="38" t="s">
        <v>269</v>
      </c>
      <c r="B143" s="23" t="s">
        <v>218</v>
      </c>
      <c r="C143" s="15" t="s">
        <v>69</v>
      </c>
      <c r="D143" s="9">
        <v>15.09</v>
      </c>
      <c r="E143" s="47"/>
      <c r="F143" s="47">
        <f t="shared" si="12"/>
        <v>0</v>
      </c>
      <c r="G143" s="56"/>
      <c r="H143" s="57"/>
    </row>
    <row r="144" spans="1:8" s="1" customFormat="1">
      <c r="A144" s="38" t="s">
        <v>268</v>
      </c>
      <c r="B144" s="23" t="s">
        <v>219</v>
      </c>
      <c r="C144" s="15" t="s">
        <v>69</v>
      </c>
      <c r="D144" s="9">
        <v>22.22</v>
      </c>
      <c r="E144" s="47"/>
      <c r="F144" s="47">
        <f t="shared" si="12"/>
        <v>0</v>
      </c>
      <c r="G144" s="56"/>
      <c r="H144" s="57"/>
    </row>
    <row r="145" spans="1:8" s="1" customFormat="1" ht="76.5">
      <c r="A145" s="38" t="s">
        <v>220</v>
      </c>
      <c r="B145" s="19" t="s">
        <v>364</v>
      </c>
      <c r="C145" s="15" t="s">
        <v>20</v>
      </c>
      <c r="D145" s="9">
        <v>9.4600000000000009</v>
      </c>
      <c r="E145" s="47"/>
      <c r="F145" s="47">
        <f t="shared" si="12"/>
        <v>0</v>
      </c>
      <c r="G145" s="56"/>
      <c r="H145" s="57"/>
    </row>
    <row r="146" spans="1:8" s="1" customFormat="1" ht="76.5">
      <c r="A146" s="38" t="s">
        <v>221</v>
      </c>
      <c r="B146" s="19" t="s">
        <v>365</v>
      </c>
      <c r="C146" s="15" t="s">
        <v>20</v>
      </c>
      <c r="D146" s="9">
        <v>6.88</v>
      </c>
      <c r="E146" s="47"/>
      <c r="F146" s="47">
        <f t="shared" si="12"/>
        <v>0</v>
      </c>
      <c r="G146" s="56"/>
      <c r="H146" s="57"/>
    </row>
    <row r="147" spans="1:8" s="1" customFormat="1" ht="76.5">
      <c r="A147" s="38" t="s">
        <v>222</v>
      </c>
      <c r="B147" s="19" t="s">
        <v>366</v>
      </c>
      <c r="C147" s="15" t="s">
        <v>20</v>
      </c>
      <c r="D147" s="9">
        <v>25.22</v>
      </c>
      <c r="E147" s="47"/>
      <c r="F147" s="47">
        <f t="shared" si="12"/>
        <v>0</v>
      </c>
      <c r="G147" s="56"/>
      <c r="H147" s="57"/>
    </row>
    <row r="148" spans="1:8" s="1" customFormat="1" ht="63.75">
      <c r="A148" s="38" t="s">
        <v>223</v>
      </c>
      <c r="B148" s="24" t="s">
        <v>367</v>
      </c>
      <c r="C148" s="15" t="s">
        <v>20</v>
      </c>
      <c r="D148" s="9">
        <v>39.06</v>
      </c>
      <c r="E148" s="47"/>
      <c r="F148" s="47">
        <f t="shared" si="12"/>
        <v>0</v>
      </c>
      <c r="G148" s="56"/>
      <c r="H148" s="57"/>
    </row>
    <row r="149" spans="1:8" s="1" customFormat="1" ht="89.25">
      <c r="A149" s="38" t="s">
        <v>224</v>
      </c>
      <c r="B149" s="19" t="s">
        <v>368</v>
      </c>
      <c r="C149" s="15" t="s">
        <v>20</v>
      </c>
      <c r="D149" s="9">
        <v>12.42</v>
      </c>
      <c r="E149" s="47"/>
      <c r="F149" s="47">
        <f t="shared" si="12"/>
        <v>0</v>
      </c>
      <c r="G149" s="56"/>
      <c r="H149" s="57"/>
    </row>
    <row r="150" spans="1:8" s="1" customFormat="1" ht="76.5">
      <c r="A150" s="38" t="s">
        <v>270</v>
      </c>
      <c r="B150" s="19" t="s">
        <v>369</v>
      </c>
      <c r="C150" s="15" t="s">
        <v>20</v>
      </c>
      <c r="D150" s="9">
        <v>7.08</v>
      </c>
      <c r="E150" s="47"/>
      <c r="F150" s="47">
        <f t="shared" si="12"/>
        <v>0</v>
      </c>
      <c r="G150" s="56"/>
      <c r="H150" s="57"/>
    </row>
    <row r="151" spans="1:8" s="1" customFormat="1" ht="76.5">
      <c r="A151" s="38" t="s">
        <v>271</v>
      </c>
      <c r="B151" s="120" t="s">
        <v>370</v>
      </c>
      <c r="C151" s="15" t="s">
        <v>20</v>
      </c>
      <c r="D151" s="9">
        <v>62.83</v>
      </c>
      <c r="E151" s="47"/>
      <c r="F151" s="47">
        <f t="shared" si="12"/>
        <v>0</v>
      </c>
      <c r="G151" s="60">
        <f>SUM(F139:F151)</f>
        <v>0</v>
      </c>
      <c r="H151" s="57"/>
    </row>
    <row r="152" spans="1:8" s="4" customFormat="1">
      <c r="A152" s="18" t="s">
        <v>82</v>
      </c>
      <c r="B152" s="82" t="s">
        <v>79</v>
      </c>
      <c r="C152" s="80"/>
      <c r="D152" s="83"/>
      <c r="E152" s="44"/>
      <c r="F152" s="47">
        <f t="shared" si="12"/>
        <v>0</v>
      </c>
      <c r="G152" s="58"/>
      <c r="H152" s="59"/>
    </row>
    <row r="153" spans="1:8" s="1" customFormat="1" ht="89.25">
      <c r="A153" s="38" t="s">
        <v>84</v>
      </c>
      <c r="B153" s="19" t="s">
        <v>371</v>
      </c>
      <c r="C153" s="15" t="s">
        <v>20</v>
      </c>
      <c r="D153" s="9">
        <v>26.95</v>
      </c>
      <c r="E153" s="47"/>
      <c r="F153" s="47">
        <f t="shared" si="12"/>
        <v>0</v>
      </c>
      <c r="G153" s="56"/>
      <c r="H153" s="57"/>
    </row>
    <row r="154" spans="1:8" s="1" customFormat="1" ht="89.25">
      <c r="A154" s="38" t="s">
        <v>85</v>
      </c>
      <c r="B154" s="19" t="s">
        <v>610</v>
      </c>
      <c r="C154" s="15" t="s">
        <v>20</v>
      </c>
      <c r="D154" s="9">
        <v>121.98</v>
      </c>
      <c r="E154" s="47"/>
      <c r="F154" s="47">
        <f t="shared" si="12"/>
        <v>0</v>
      </c>
      <c r="G154" s="56"/>
      <c r="H154" s="57"/>
    </row>
    <row r="155" spans="1:8" s="1" customFormat="1" ht="89.25">
      <c r="A155" s="38" t="s">
        <v>86</v>
      </c>
      <c r="B155" s="19" t="s">
        <v>372</v>
      </c>
      <c r="C155" s="15" t="s">
        <v>20</v>
      </c>
      <c r="D155" s="9">
        <v>5.99</v>
      </c>
      <c r="E155" s="47"/>
      <c r="F155" s="47">
        <f t="shared" si="12"/>
        <v>0</v>
      </c>
      <c r="G155" s="56"/>
      <c r="H155" s="57"/>
    </row>
    <row r="156" spans="1:8" s="1" customFormat="1" ht="89.25">
      <c r="A156" s="38" t="s">
        <v>272</v>
      </c>
      <c r="B156" s="19" t="s">
        <v>373</v>
      </c>
      <c r="C156" s="15" t="s">
        <v>20</v>
      </c>
      <c r="D156" s="9">
        <v>8.2100000000000009</v>
      </c>
      <c r="E156" s="47"/>
      <c r="F156" s="47">
        <f t="shared" si="12"/>
        <v>0</v>
      </c>
      <c r="G156" s="56"/>
      <c r="H156" s="57"/>
    </row>
    <row r="157" spans="1:8" s="1" customFormat="1" ht="89.25">
      <c r="A157" s="38" t="s">
        <v>273</v>
      </c>
      <c r="B157" s="19" t="s">
        <v>611</v>
      </c>
      <c r="C157" s="15" t="s">
        <v>20</v>
      </c>
      <c r="D157" s="9">
        <v>9.26</v>
      </c>
      <c r="E157" s="47"/>
      <c r="F157" s="47">
        <f t="shared" si="12"/>
        <v>0</v>
      </c>
      <c r="G157" s="56"/>
      <c r="H157" s="57"/>
    </row>
    <row r="158" spans="1:8" s="1" customFormat="1" ht="89.25">
      <c r="A158" s="38" t="s">
        <v>274</v>
      </c>
      <c r="B158" s="19" t="s">
        <v>587</v>
      </c>
      <c r="C158" s="15" t="s">
        <v>20</v>
      </c>
      <c r="D158" s="9">
        <v>13.25</v>
      </c>
      <c r="E158" s="47"/>
      <c r="F158" s="47">
        <f t="shared" si="12"/>
        <v>0</v>
      </c>
      <c r="H158" s="57"/>
    </row>
    <row r="159" spans="1:8" s="1" customFormat="1" ht="76.5">
      <c r="A159" s="38" t="s">
        <v>586</v>
      </c>
      <c r="B159" s="19" t="s">
        <v>588</v>
      </c>
      <c r="C159" s="15" t="s">
        <v>20</v>
      </c>
      <c r="D159" s="34">
        <v>10.58</v>
      </c>
      <c r="E159" s="66"/>
      <c r="F159" s="47">
        <f t="shared" si="12"/>
        <v>0</v>
      </c>
      <c r="G159" s="60">
        <f>SUM(F153:F159)</f>
        <v>0</v>
      </c>
      <c r="H159" s="57"/>
    </row>
    <row r="160" spans="1:8" s="4" customFormat="1">
      <c r="A160" s="67" t="s">
        <v>98</v>
      </c>
      <c r="B160" s="82" t="s">
        <v>225</v>
      </c>
      <c r="C160" s="80"/>
      <c r="D160" s="83"/>
      <c r="E160" s="44"/>
      <c r="F160" s="44"/>
      <c r="G160" s="58"/>
      <c r="H160" s="59"/>
    </row>
    <row r="161" spans="1:8" s="1" customFormat="1" ht="63.75">
      <c r="A161" s="18" t="s">
        <v>235</v>
      </c>
      <c r="B161" s="19" t="s">
        <v>374</v>
      </c>
      <c r="C161" s="15"/>
      <c r="D161" s="9"/>
      <c r="E161" s="47"/>
      <c r="F161" s="47"/>
      <c r="G161" s="56"/>
      <c r="H161" s="57"/>
    </row>
    <row r="162" spans="1:8" s="1" customFormat="1" ht="25.5">
      <c r="A162" s="18" t="s">
        <v>275</v>
      </c>
      <c r="B162" s="70" t="s">
        <v>226</v>
      </c>
      <c r="C162" s="15" t="s">
        <v>61</v>
      </c>
      <c r="D162" s="9">
        <v>1</v>
      </c>
      <c r="E162" s="47"/>
      <c r="F162" s="47">
        <f>D162*E162</f>
        <v>0</v>
      </c>
      <c r="G162" s="56"/>
      <c r="H162" s="57"/>
    </row>
    <row r="163" spans="1:8" s="1" customFormat="1" ht="25.5">
      <c r="A163" s="18" t="s">
        <v>276</v>
      </c>
      <c r="B163" s="70" t="s">
        <v>227</v>
      </c>
      <c r="C163" s="15" t="s">
        <v>61</v>
      </c>
      <c r="D163" s="9">
        <v>1</v>
      </c>
      <c r="E163" s="47"/>
      <c r="F163" s="47">
        <f t="shared" ref="F163:F171" si="13">D163*E163</f>
        <v>0</v>
      </c>
      <c r="G163" s="56"/>
      <c r="H163" s="57"/>
    </row>
    <row r="164" spans="1:8" s="1" customFormat="1" ht="23.25" customHeight="1">
      <c r="A164" s="18" t="s">
        <v>277</v>
      </c>
      <c r="B164" s="70" t="s">
        <v>228</v>
      </c>
      <c r="C164" s="15" t="s">
        <v>61</v>
      </c>
      <c r="D164" s="9">
        <v>2</v>
      </c>
      <c r="E164" s="47"/>
      <c r="F164" s="47">
        <f t="shared" si="13"/>
        <v>0</v>
      </c>
      <c r="G164" s="56"/>
      <c r="H164" s="57"/>
    </row>
    <row r="165" spans="1:8" s="1" customFormat="1" ht="24" customHeight="1">
      <c r="A165" s="18" t="s">
        <v>278</v>
      </c>
      <c r="B165" s="70" t="s">
        <v>229</v>
      </c>
      <c r="C165" s="15" t="s">
        <v>61</v>
      </c>
      <c r="D165" s="9">
        <v>1</v>
      </c>
      <c r="E165" s="47"/>
      <c r="F165" s="47">
        <f t="shared" si="13"/>
        <v>0</v>
      </c>
      <c r="G165" s="56"/>
      <c r="H165" s="57"/>
    </row>
    <row r="166" spans="1:8" s="1" customFormat="1" ht="25.5">
      <c r="A166" s="18" t="s">
        <v>279</v>
      </c>
      <c r="B166" s="70" t="s">
        <v>230</v>
      </c>
      <c r="C166" s="15" t="s">
        <v>61</v>
      </c>
      <c r="D166" s="9">
        <v>1</v>
      </c>
      <c r="E166" s="47"/>
      <c r="F166" s="47">
        <f t="shared" si="13"/>
        <v>0</v>
      </c>
      <c r="G166" s="56"/>
      <c r="H166" s="57"/>
    </row>
    <row r="167" spans="1:8" s="1" customFormat="1" ht="25.5">
      <c r="A167" s="18" t="s">
        <v>280</v>
      </c>
      <c r="B167" s="70" t="s">
        <v>231</v>
      </c>
      <c r="C167" s="15" t="s">
        <v>61</v>
      </c>
      <c r="D167" s="9">
        <v>1</v>
      </c>
      <c r="E167" s="47"/>
      <c r="F167" s="47">
        <f t="shared" si="13"/>
        <v>0</v>
      </c>
      <c r="G167" s="56"/>
      <c r="H167" s="57"/>
    </row>
    <row r="168" spans="1:8" s="1" customFormat="1" ht="25.5">
      <c r="A168" s="18" t="s">
        <v>281</v>
      </c>
      <c r="B168" s="70" t="s">
        <v>232</v>
      </c>
      <c r="C168" s="15" t="s">
        <v>61</v>
      </c>
      <c r="D168" s="9">
        <v>1</v>
      </c>
      <c r="E168" s="47"/>
      <c r="F168" s="47">
        <f t="shared" si="13"/>
        <v>0</v>
      </c>
      <c r="G168" s="56"/>
      <c r="H168" s="57"/>
    </row>
    <row r="169" spans="1:8" s="1" customFormat="1" ht="25.5">
      <c r="A169" s="18" t="s">
        <v>282</v>
      </c>
      <c r="B169" s="70" t="s">
        <v>233</v>
      </c>
      <c r="C169" s="15" t="s">
        <v>61</v>
      </c>
      <c r="D169" s="9">
        <v>1</v>
      </c>
      <c r="E169" s="47"/>
      <c r="F169" s="47">
        <f t="shared" si="13"/>
        <v>0</v>
      </c>
      <c r="G169" s="56"/>
      <c r="H169" s="57"/>
    </row>
    <row r="170" spans="1:8" s="1" customFormat="1" ht="25.5">
      <c r="A170" s="18" t="s">
        <v>283</v>
      </c>
      <c r="B170" s="70" t="s">
        <v>234</v>
      </c>
      <c r="C170" s="15" t="s">
        <v>61</v>
      </c>
      <c r="D170" s="9">
        <v>1</v>
      </c>
      <c r="E170" s="47"/>
      <c r="F170" s="47">
        <f t="shared" si="13"/>
        <v>0</v>
      </c>
      <c r="G170" s="56"/>
      <c r="H170" s="57"/>
    </row>
    <row r="171" spans="1:8" s="1" customFormat="1" ht="76.5">
      <c r="A171" s="18" t="s">
        <v>236</v>
      </c>
      <c r="B171" s="19" t="s">
        <v>375</v>
      </c>
      <c r="C171" s="15" t="s">
        <v>61</v>
      </c>
      <c r="D171" s="9">
        <v>1</v>
      </c>
      <c r="E171" s="47"/>
      <c r="F171" s="47">
        <f t="shared" si="13"/>
        <v>0</v>
      </c>
      <c r="G171" s="60">
        <f>SUM(F161:F171)</f>
        <v>0</v>
      </c>
      <c r="H171" s="57"/>
    </row>
    <row r="172" spans="1:8" s="4" customFormat="1">
      <c r="A172" s="67" t="s">
        <v>284</v>
      </c>
      <c r="B172" s="82" t="s">
        <v>83</v>
      </c>
      <c r="C172" s="80"/>
      <c r="D172" s="83"/>
      <c r="E172" s="44"/>
      <c r="F172" s="44"/>
      <c r="G172" s="58"/>
      <c r="H172" s="59"/>
    </row>
    <row r="173" spans="1:8" s="1" customFormat="1" ht="63.75">
      <c r="A173" s="18" t="s">
        <v>285</v>
      </c>
      <c r="B173" s="19" t="s">
        <v>582</v>
      </c>
      <c r="C173" s="15" t="s">
        <v>61</v>
      </c>
      <c r="D173" s="9">
        <v>22</v>
      </c>
      <c r="E173" s="47"/>
      <c r="F173" s="47">
        <f t="shared" ref="F173:F174" si="14">D173*E173</f>
        <v>0</v>
      </c>
      <c r="G173" s="56"/>
      <c r="H173" s="57"/>
    </row>
    <row r="174" spans="1:8" s="1" customFormat="1" ht="38.25">
      <c r="A174" s="18" t="s">
        <v>286</v>
      </c>
      <c r="B174" s="19" t="s">
        <v>376</v>
      </c>
      <c r="C174" s="15" t="s">
        <v>61</v>
      </c>
      <c r="D174" s="9">
        <v>1</v>
      </c>
      <c r="E174" s="47"/>
      <c r="F174" s="47">
        <f t="shared" si="14"/>
        <v>0</v>
      </c>
      <c r="G174" s="60">
        <f>SUM(F173:F174)</f>
        <v>0</v>
      </c>
      <c r="H174" s="59">
        <f>SUM(G6:G174)</f>
        <v>0</v>
      </c>
    </row>
    <row r="175" spans="1:8" s="1" customFormat="1" hidden="1">
      <c r="A175" s="38"/>
      <c r="B175" s="40"/>
      <c r="C175" s="15"/>
      <c r="D175" s="9"/>
      <c r="E175" s="47"/>
      <c r="F175" s="47"/>
      <c r="G175" s="56"/>
      <c r="H175" s="57"/>
    </row>
    <row r="176" spans="1:8" s="1" customFormat="1" hidden="1">
      <c r="A176" s="38"/>
      <c r="B176" s="40"/>
      <c r="C176" s="15"/>
      <c r="D176" s="9"/>
      <c r="E176" s="47"/>
      <c r="F176" s="47"/>
      <c r="G176" s="56"/>
      <c r="H176" s="57"/>
    </row>
    <row r="177" spans="1:8" s="1" customFormat="1" hidden="1">
      <c r="A177" s="38"/>
      <c r="B177" s="40"/>
      <c r="C177" s="15"/>
      <c r="D177" s="9"/>
      <c r="E177" s="47"/>
      <c r="F177" s="47"/>
      <c r="G177" s="56"/>
      <c r="H177" s="57"/>
    </row>
    <row r="178" spans="1:8" s="1" customFormat="1" hidden="1">
      <c r="A178" s="38"/>
      <c r="B178" s="40"/>
      <c r="C178" s="15"/>
      <c r="D178" s="9"/>
      <c r="E178" s="47"/>
      <c r="F178" s="47"/>
      <c r="G178" s="56"/>
      <c r="H178" s="57"/>
    </row>
    <row r="179" spans="1:8" s="1" customFormat="1" hidden="1">
      <c r="A179" s="38"/>
      <c r="B179" s="40"/>
      <c r="C179" s="15"/>
      <c r="D179" s="9"/>
      <c r="E179" s="47"/>
      <c r="F179" s="47"/>
      <c r="G179" s="56"/>
      <c r="H179" s="57"/>
    </row>
    <row r="180" spans="1:8" s="1" customFormat="1" hidden="1">
      <c r="A180" s="38"/>
      <c r="B180" s="40"/>
      <c r="C180" s="15"/>
      <c r="D180" s="9"/>
      <c r="E180" s="47"/>
      <c r="F180" s="47"/>
      <c r="G180" s="56"/>
      <c r="H180" s="57"/>
    </row>
    <row r="181" spans="1:8" s="1" customFormat="1" hidden="1">
      <c r="A181" s="38"/>
      <c r="B181" s="40"/>
      <c r="C181" s="15"/>
      <c r="D181" s="9"/>
      <c r="E181" s="47"/>
      <c r="F181" s="47"/>
      <c r="G181" s="56"/>
      <c r="H181" s="57"/>
    </row>
    <row r="182" spans="1:8" s="1" customFormat="1" hidden="1">
      <c r="A182" s="38"/>
      <c r="B182" s="40"/>
      <c r="C182" s="15"/>
      <c r="D182" s="9"/>
      <c r="E182" s="47"/>
      <c r="F182" s="47"/>
      <c r="G182" s="56"/>
      <c r="H182" s="57"/>
    </row>
    <row r="183" spans="1:8" s="1" customFormat="1" hidden="1">
      <c r="A183" s="38"/>
      <c r="B183" s="40"/>
      <c r="C183" s="15"/>
      <c r="D183" s="9"/>
      <c r="E183" s="47"/>
      <c r="F183" s="47"/>
      <c r="G183" s="56"/>
      <c r="H183" s="57"/>
    </row>
    <row r="184" spans="1:8" s="1" customFormat="1" hidden="1">
      <c r="A184" s="38"/>
      <c r="B184" s="40"/>
      <c r="C184" s="15"/>
      <c r="D184" s="9"/>
      <c r="E184" s="47"/>
      <c r="F184" s="47"/>
      <c r="G184" s="56"/>
      <c r="H184" s="57"/>
    </row>
    <row r="185" spans="1:8" s="1" customFormat="1" hidden="1">
      <c r="A185" s="38"/>
      <c r="B185" s="40"/>
      <c r="C185" s="15"/>
      <c r="D185" s="9"/>
      <c r="E185" s="47"/>
      <c r="F185" s="47"/>
      <c r="G185" s="56"/>
      <c r="H185" s="57"/>
    </row>
    <row r="186" spans="1:8" s="1" customFormat="1" hidden="1">
      <c r="A186" s="38"/>
      <c r="B186" s="40"/>
      <c r="C186" s="15"/>
      <c r="D186" s="9"/>
      <c r="E186" s="47"/>
      <c r="F186" s="47"/>
      <c r="G186" s="56"/>
      <c r="H186" s="57"/>
    </row>
    <row r="187" spans="1:8" s="1" customFormat="1" hidden="1">
      <c r="A187" s="38"/>
      <c r="B187" s="40"/>
      <c r="C187" s="15"/>
      <c r="D187" s="9"/>
      <c r="E187" s="47"/>
      <c r="F187" s="47"/>
      <c r="G187" s="56"/>
      <c r="H187" s="57"/>
    </row>
    <row r="188" spans="1:8" s="1" customFormat="1" hidden="1">
      <c r="A188" s="38"/>
      <c r="B188" s="40"/>
      <c r="C188" s="15"/>
      <c r="D188" s="9"/>
      <c r="E188" s="47"/>
      <c r="F188" s="47"/>
      <c r="G188" s="56"/>
      <c r="H188" s="57"/>
    </row>
    <row r="189" spans="1:8" s="1" customFormat="1" hidden="1">
      <c r="A189" s="38"/>
      <c r="B189" s="40"/>
      <c r="C189" s="15"/>
      <c r="D189" s="9"/>
      <c r="E189" s="47"/>
      <c r="F189" s="47"/>
      <c r="G189" s="56"/>
      <c r="H189" s="57"/>
    </row>
    <row r="190" spans="1:8" s="1" customFormat="1" hidden="1">
      <c r="A190" s="38"/>
      <c r="B190" s="40"/>
      <c r="C190" s="15"/>
      <c r="D190" s="9"/>
      <c r="E190" s="47"/>
      <c r="F190" s="47"/>
      <c r="G190" s="56"/>
      <c r="H190" s="57"/>
    </row>
    <row r="191" spans="1:8" s="1" customFormat="1" hidden="1">
      <c r="A191" s="38"/>
      <c r="B191" s="40"/>
      <c r="C191" s="15"/>
      <c r="D191" s="9"/>
      <c r="E191" s="47"/>
      <c r="F191" s="47"/>
      <c r="G191" s="56"/>
      <c r="H191" s="57"/>
    </row>
    <row r="192" spans="1:8" s="1" customFormat="1" hidden="1">
      <c r="A192" s="38"/>
      <c r="B192" s="40"/>
      <c r="C192" s="15"/>
      <c r="D192" s="9"/>
      <c r="E192" s="47"/>
      <c r="F192" s="47"/>
      <c r="G192" s="56"/>
      <c r="H192" s="57"/>
    </row>
    <row r="193" spans="1:8" s="1" customFormat="1" hidden="1">
      <c r="A193" s="38"/>
      <c r="B193" s="40"/>
      <c r="C193" s="15"/>
      <c r="D193" s="9"/>
      <c r="E193" s="47"/>
      <c r="F193" s="47"/>
      <c r="G193" s="56"/>
      <c r="H193" s="57"/>
    </row>
    <row r="194" spans="1:8" s="1" customFormat="1" hidden="1">
      <c r="A194" s="38"/>
      <c r="B194" s="40"/>
      <c r="C194" s="15"/>
      <c r="D194" s="9"/>
      <c r="E194" s="47"/>
      <c r="F194" s="47"/>
      <c r="G194" s="56"/>
      <c r="H194" s="57"/>
    </row>
    <row r="195" spans="1:8" s="1" customFormat="1" hidden="1">
      <c r="A195" s="38"/>
      <c r="B195" s="40"/>
      <c r="C195" s="15"/>
      <c r="D195" s="9"/>
      <c r="E195" s="47"/>
      <c r="F195" s="47"/>
      <c r="G195" s="56"/>
      <c r="H195" s="57"/>
    </row>
    <row r="196" spans="1:8" s="1" customFormat="1" hidden="1">
      <c r="A196" s="38"/>
      <c r="B196" s="40"/>
      <c r="C196" s="15"/>
      <c r="D196" s="9"/>
      <c r="E196" s="47"/>
      <c r="F196" s="47"/>
      <c r="G196" s="56"/>
      <c r="H196" s="57"/>
    </row>
    <row r="197" spans="1:8" s="1" customFormat="1" hidden="1">
      <c r="A197" s="38"/>
      <c r="B197" s="40"/>
      <c r="C197" s="15"/>
      <c r="D197" s="9"/>
      <c r="E197" s="47"/>
      <c r="F197" s="47"/>
      <c r="G197" s="56"/>
      <c r="H197" s="57"/>
    </row>
    <row r="198" spans="1:8" s="1" customFormat="1" hidden="1">
      <c r="A198" s="38"/>
      <c r="B198" s="40"/>
      <c r="C198" s="15"/>
      <c r="D198" s="9"/>
      <c r="E198" s="47"/>
      <c r="F198" s="47"/>
      <c r="G198" s="56"/>
      <c r="H198" s="57"/>
    </row>
    <row r="199" spans="1:8" s="1" customFormat="1" hidden="1">
      <c r="A199" s="38"/>
      <c r="B199" s="40"/>
      <c r="C199" s="15"/>
      <c r="D199" s="9"/>
      <c r="E199" s="47"/>
      <c r="F199" s="47"/>
      <c r="G199" s="56"/>
      <c r="H199" s="57"/>
    </row>
    <row r="200" spans="1:8" s="1" customFormat="1" hidden="1">
      <c r="A200" s="38"/>
      <c r="B200" s="40"/>
      <c r="C200" s="15"/>
      <c r="D200" s="9"/>
      <c r="E200" s="47"/>
      <c r="F200" s="47"/>
      <c r="G200" s="56"/>
      <c r="H200" s="57"/>
    </row>
    <row r="201" spans="1:8" s="1" customFormat="1" hidden="1">
      <c r="A201" s="38"/>
      <c r="B201" s="40"/>
      <c r="C201" s="15"/>
      <c r="D201" s="9"/>
      <c r="E201" s="47"/>
      <c r="F201" s="47"/>
      <c r="G201" s="56"/>
      <c r="H201" s="57"/>
    </row>
    <row r="202" spans="1:8" s="1" customFormat="1" hidden="1">
      <c r="A202" s="38"/>
      <c r="B202" s="40"/>
      <c r="C202" s="15"/>
      <c r="D202" s="9"/>
      <c r="E202" s="47"/>
      <c r="F202" s="47"/>
      <c r="G202" s="56"/>
      <c r="H202" s="57"/>
    </row>
    <row r="203" spans="1:8" s="1" customFormat="1" hidden="1">
      <c r="A203" s="38"/>
      <c r="B203" s="40"/>
      <c r="C203" s="15"/>
      <c r="D203" s="9"/>
      <c r="E203" s="47"/>
      <c r="F203" s="47"/>
      <c r="G203" s="56"/>
      <c r="H203" s="57"/>
    </row>
    <row r="204" spans="1:8" s="1" customFormat="1" hidden="1">
      <c r="A204" s="38"/>
      <c r="B204" s="40"/>
      <c r="C204" s="15"/>
      <c r="D204" s="9"/>
      <c r="E204" s="47"/>
      <c r="F204" s="47"/>
      <c r="G204" s="56"/>
      <c r="H204" s="57"/>
    </row>
    <row r="205" spans="1:8" s="1" customFormat="1" hidden="1">
      <c r="A205" s="38"/>
      <c r="B205" s="40"/>
      <c r="C205" s="15"/>
      <c r="D205" s="9"/>
      <c r="E205" s="47"/>
      <c r="F205" s="47"/>
      <c r="G205" s="56"/>
      <c r="H205" s="57"/>
    </row>
    <row r="206" spans="1:8" s="1" customFormat="1" hidden="1">
      <c r="A206" s="37"/>
      <c r="B206" s="11"/>
      <c r="C206" s="25"/>
      <c r="D206" s="26"/>
      <c r="E206" s="48"/>
      <c r="F206" s="44"/>
      <c r="G206" s="63"/>
      <c r="H206" s="57"/>
    </row>
    <row r="207" spans="1:8" s="1" customFormat="1" hidden="1">
      <c r="A207" s="37"/>
      <c r="B207" s="67"/>
      <c r="C207" s="27"/>
      <c r="D207" s="28"/>
      <c r="E207" s="49"/>
      <c r="F207" s="49"/>
      <c r="G207" s="62"/>
      <c r="H207" s="57"/>
    </row>
    <row r="208" spans="1:8" s="1" customFormat="1" hidden="1">
      <c r="A208" s="38"/>
      <c r="B208" s="40"/>
      <c r="C208" s="15"/>
      <c r="D208" s="9"/>
      <c r="E208" s="47"/>
      <c r="F208" s="47"/>
      <c r="G208" s="56"/>
      <c r="H208" s="57"/>
    </row>
    <row r="209" spans="1:8" s="1" customFormat="1" hidden="1">
      <c r="A209" s="38"/>
      <c r="B209" s="40"/>
      <c r="C209" s="15"/>
      <c r="D209" s="9"/>
      <c r="E209" s="47"/>
      <c r="F209" s="47"/>
      <c r="G209" s="56"/>
      <c r="H209" s="57"/>
    </row>
    <row r="210" spans="1:8" s="1" customFormat="1" hidden="1">
      <c r="A210" s="38"/>
      <c r="B210" s="71"/>
      <c r="C210" s="15"/>
      <c r="D210" s="9"/>
      <c r="E210" s="43"/>
      <c r="F210" s="47"/>
      <c r="G210" s="56"/>
      <c r="H210" s="57"/>
    </row>
    <row r="211" spans="1:8" s="1" customFormat="1" hidden="1">
      <c r="A211" s="38"/>
      <c r="B211" s="71"/>
      <c r="C211" s="15"/>
      <c r="D211" s="9"/>
      <c r="E211" s="47"/>
      <c r="F211" s="47"/>
      <c r="G211" s="56"/>
      <c r="H211" s="57"/>
    </row>
    <row r="212" spans="1:8" s="1" customFormat="1" hidden="1">
      <c r="A212" s="37"/>
      <c r="B212" s="11"/>
      <c r="C212" s="25"/>
      <c r="D212" s="26"/>
      <c r="E212" s="48"/>
      <c r="F212" s="44"/>
      <c r="G212" s="56"/>
      <c r="H212" s="57"/>
    </row>
    <row r="213" spans="1:8" s="1" customFormat="1" hidden="1">
      <c r="A213" s="37"/>
      <c r="B213" s="67"/>
      <c r="C213" s="27"/>
      <c r="D213" s="28"/>
      <c r="E213" s="49"/>
      <c r="F213" s="49"/>
      <c r="G213" s="62"/>
      <c r="H213" s="57"/>
    </row>
    <row r="214" spans="1:8" s="1" customFormat="1" hidden="1">
      <c r="A214" s="38"/>
      <c r="B214" s="40"/>
      <c r="C214" s="15"/>
      <c r="D214" s="9"/>
      <c r="E214" s="47"/>
      <c r="F214" s="47"/>
      <c r="G214" s="56"/>
      <c r="H214" s="57"/>
    </row>
    <row r="215" spans="1:8" s="1" customFormat="1" hidden="1">
      <c r="A215" s="37"/>
      <c r="B215" s="11"/>
      <c r="C215" s="29"/>
      <c r="D215" s="26"/>
      <c r="E215" s="50"/>
      <c r="F215" s="44"/>
      <c r="G215" s="56"/>
      <c r="H215" s="57"/>
    </row>
    <row r="216" spans="1:8" s="1" customFormat="1" ht="26.25" hidden="1" customHeight="1">
      <c r="A216" s="36"/>
      <c r="B216" s="72"/>
      <c r="C216" s="30"/>
      <c r="D216" s="31"/>
      <c r="E216" s="51"/>
      <c r="F216" s="52"/>
      <c r="G216" s="45">
        <f>F216</f>
        <v>0</v>
      </c>
      <c r="H216" s="57"/>
    </row>
    <row r="217" spans="1:8" s="1" customFormat="1" ht="39.950000000000003" customHeight="1">
      <c r="A217" s="39">
        <v>2</v>
      </c>
      <c r="B217" s="12" t="s">
        <v>287</v>
      </c>
      <c r="C217" s="16"/>
      <c r="D217" s="17"/>
      <c r="E217" s="53"/>
      <c r="F217" s="54"/>
      <c r="G217" s="56"/>
      <c r="H217" s="57"/>
    </row>
    <row r="218" spans="1:8" s="4" customFormat="1">
      <c r="A218" s="67" t="s">
        <v>88</v>
      </c>
      <c r="B218" s="79" t="s">
        <v>87</v>
      </c>
      <c r="C218" s="80"/>
      <c r="D218" s="81"/>
      <c r="E218" s="44"/>
      <c r="F218" s="44" t="str">
        <f>IF(AND(D218&gt;0,C218&lt;&gt;""),ROUND(E218*D218,2),"")</f>
        <v/>
      </c>
      <c r="G218" s="58"/>
      <c r="H218" s="59"/>
    </row>
    <row r="219" spans="1:8" s="1" customFormat="1" ht="38.25">
      <c r="A219" s="18" t="s">
        <v>89</v>
      </c>
      <c r="B219" s="13" t="s">
        <v>100</v>
      </c>
      <c r="C219" s="5"/>
      <c r="D219" s="8"/>
      <c r="E219" s="43"/>
      <c r="F219" s="43"/>
      <c r="G219" s="56"/>
      <c r="H219" s="57"/>
    </row>
    <row r="220" spans="1:8" s="4" customFormat="1">
      <c r="A220" s="67" t="s">
        <v>90</v>
      </c>
      <c r="B220" s="79" t="s">
        <v>102</v>
      </c>
      <c r="C220" s="80"/>
      <c r="D220" s="81"/>
      <c r="E220" s="44"/>
      <c r="F220" s="44" t="str">
        <f>IF(AND(D220&gt;0,C220&lt;&gt;""),ROUND(E220*D220,2),"")</f>
        <v/>
      </c>
      <c r="G220" s="58"/>
      <c r="H220" s="59"/>
    </row>
    <row r="221" spans="1:8" s="4" customFormat="1" ht="76.5">
      <c r="A221" s="18" t="s">
        <v>91</v>
      </c>
      <c r="B221" s="121" t="s">
        <v>149</v>
      </c>
      <c r="C221" s="15" t="s">
        <v>61</v>
      </c>
      <c r="D221" s="9">
        <v>1</v>
      </c>
      <c r="E221" s="43"/>
      <c r="F221" s="43">
        <f>D221*E221</f>
        <v>0</v>
      </c>
      <c r="G221" s="60">
        <f>SUM(F219:F221)</f>
        <v>0</v>
      </c>
      <c r="H221" s="59"/>
    </row>
    <row r="222" spans="1:8" s="4" customFormat="1">
      <c r="A222" s="67" t="s">
        <v>92</v>
      </c>
      <c r="B222" s="79" t="s">
        <v>103</v>
      </c>
      <c r="C222" s="15"/>
      <c r="D222" s="9"/>
      <c r="E222" s="43"/>
      <c r="F222" s="43">
        <f t="shared" ref="F222:F233" si="15">D222*E222</f>
        <v>0</v>
      </c>
      <c r="G222" s="58"/>
      <c r="H222" s="59"/>
    </row>
    <row r="223" spans="1:8" s="4" customFormat="1" ht="102">
      <c r="A223" s="18" t="s">
        <v>379</v>
      </c>
      <c r="B223" s="88" t="s">
        <v>396</v>
      </c>
      <c r="C223" s="15"/>
      <c r="D223" s="9"/>
      <c r="E223" s="43"/>
      <c r="F223" s="43">
        <f t="shared" si="15"/>
        <v>0</v>
      </c>
      <c r="G223" s="58"/>
      <c r="H223" s="59"/>
    </row>
    <row r="224" spans="1:8" s="4" customFormat="1" ht="25.5">
      <c r="A224" s="18" t="s">
        <v>380</v>
      </c>
      <c r="B224" s="6" t="s">
        <v>583</v>
      </c>
      <c r="C224" s="15" t="s">
        <v>33</v>
      </c>
      <c r="D224" s="9">
        <v>5.67</v>
      </c>
      <c r="E224" s="43"/>
      <c r="F224" s="43">
        <f t="shared" si="15"/>
        <v>0</v>
      </c>
      <c r="G224" s="58"/>
      <c r="H224" s="59"/>
    </row>
    <row r="225" spans="1:8" s="4" customFormat="1" ht="38.25">
      <c r="A225" s="18" t="s">
        <v>381</v>
      </c>
      <c r="B225" s="73" t="s">
        <v>106</v>
      </c>
      <c r="C225" s="15" t="s">
        <v>20</v>
      </c>
      <c r="D225" s="9">
        <v>4.42</v>
      </c>
      <c r="E225" s="43"/>
      <c r="F225" s="43">
        <f t="shared" si="15"/>
        <v>0</v>
      </c>
      <c r="G225" s="60">
        <f>SUM(F223:F225)</f>
        <v>0</v>
      </c>
      <c r="H225" s="59"/>
    </row>
    <row r="226" spans="1:8" s="4" customFormat="1">
      <c r="A226" s="67" t="s">
        <v>93</v>
      </c>
      <c r="B226" s="89" t="s">
        <v>107</v>
      </c>
      <c r="C226" s="15"/>
      <c r="D226" s="9"/>
      <c r="E226" s="43"/>
      <c r="F226" s="43">
        <f t="shared" si="15"/>
        <v>0</v>
      </c>
      <c r="G226" s="58"/>
      <c r="H226" s="59"/>
    </row>
    <row r="227" spans="1:8" s="4" customFormat="1" ht="63.75">
      <c r="A227" s="18" t="s">
        <v>94</v>
      </c>
      <c r="B227" s="73" t="s">
        <v>397</v>
      </c>
      <c r="C227" s="15" t="s">
        <v>20</v>
      </c>
      <c r="D227" s="9">
        <v>21.9</v>
      </c>
      <c r="E227" s="43"/>
      <c r="F227" s="43">
        <f t="shared" si="15"/>
        <v>0</v>
      </c>
      <c r="G227" s="58"/>
      <c r="H227" s="59"/>
    </row>
    <row r="228" spans="1:8" s="4" customFormat="1" ht="63.75">
      <c r="A228" s="18" t="s">
        <v>95</v>
      </c>
      <c r="B228" s="73" t="s">
        <v>398</v>
      </c>
      <c r="C228" s="15" t="s">
        <v>33</v>
      </c>
      <c r="D228" s="9">
        <v>2.91</v>
      </c>
      <c r="E228" s="43"/>
      <c r="F228" s="43">
        <f t="shared" si="15"/>
        <v>0</v>
      </c>
      <c r="G228" s="58"/>
      <c r="H228" s="59"/>
    </row>
    <row r="229" spans="1:8" s="4" customFormat="1" ht="63.75">
      <c r="A229" s="18" t="s">
        <v>96</v>
      </c>
      <c r="B229" s="88" t="s">
        <v>399</v>
      </c>
      <c r="C229" s="15" t="s">
        <v>33</v>
      </c>
      <c r="D229" s="9">
        <v>1.3</v>
      </c>
      <c r="E229" s="43"/>
      <c r="F229" s="43">
        <f t="shared" si="15"/>
        <v>0</v>
      </c>
      <c r="G229" s="58"/>
      <c r="H229" s="59"/>
    </row>
    <row r="230" spans="1:8" s="4" customFormat="1" ht="63.75">
      <c r="A230" s="18" t="s">
        <v>97</v>
      </c>
      <c r="B230" s="73" t="s">
        <v>400</v>
      </c>
      <c r="C230" s="15" t="s">
        <v>33</v>
      </c>
      <c r="D230" s="9">
        <v>0.43</v>
      </c>
      <c r="E230" s="43"/>
      <c r="F230" s="43">
        <f t="shared" si="15"/>
        <v>0</v>
      </c>
      <c r="G230" s="58"/>
      <c r="H230" s="59"/>
    </row>
    <row r="231" spans="1:8" s="4" customFormat="1" ht="63.75">
      <c r="A231" s="18" t="s">
        <v>382</v>
      </c>
      <c r="B231" s="73" t="s">
        <v>401</v>
      </c>
      <c r="C231" s="15" t="s">
        <v>33</v>
      </c>
      <c r="D231" s="9">
        <v>1.45</v>
      </c>
      <c r="E231" s="43"/>
      <c r="F231" s="43">
        <f t="shared" si="15"/>
        <v>0</v>
      </c>
      <c r="G231" s="58"/>
      <c r="H231" s="59"/>
    </row>
    <row r="232" spans="1:8" s="4" customFormat="1" ht="63.75">
      <c r="A232" s="18" t="s">
        <v>383</v>
      </c>
      <c r="B232" s="73" t="s">
        <v>402</v>
      </c>
      <c r="C232" s="15" t="s">
        <v>33</v>
      </c>
      <c r="D232" s="9">
        <v>1.05</v>
      </c>
      <c r="E232" s="43"/>
      <c r="F232" s="43">
        <f t="shared" si="15"/>
        <v>0</v>
      </c>
      <c r="G232" s="58"/>
      <c r="H232" s="59"/>
    </row>
    <row r="233" spans="1:8" s="4" customFormat="1" ht="51">
      <c r="A233" s="18" t="s">
        <v>384</v>
      </c>
      <c r="B233" s="73" t="s">
        <v>403</v>
      </c>
      <c r="C233" s="15" t="s">
        <v>33</v>
      </c>
      <c r="D233" s="9">
        <v>2.62</v>
      </c>
      <c r="E233" s="43"/>
      <c r="F233" s="43">
        <f t="shared" si="15"/>
        <v>0</v>
      </c>
      <c r="G233" s="60">
        <f>SUM(F227:F233)</f>
        <v>0</v>
      </c>
      <c r="H233" s="59">
        <f>SUM(G219:G233)</f>
        <v>0</v>
      </c>
    </row>
    <row r="234" spans="1:8" s="1" customFormat="1" ht="39.950000000000003" customHeight="1">
      <c r="A234" s="39">
        <v>3</v>
      </c>
      <c r="B234" s="132" t="s">
        <v>385</v>
      </c>
      <c r="C234" s="133"/>
      <c r="D234" s="133"/>
      <c r="E234" s="133"/>
      <c r="F234" s="134"/>
      <c r="G234" s="56"/>
      <c r="H234" s="57"/>
    </row>
    <row r="235" spans="1:8" s="4" customFormat="1">
      <c r="A235" s="67" t="s">
        <v>101</v>
      </c>
      <c r="B235" s="90" t="s">
        <v>87</v>
      </c>
      <c r="C235" s="91"/>
      <c r="D235" s="92"/>
      <c r="E235" s="93"/>
      <c r="F235" s="94" t="str">
        <f>IF(AND(D235&gt;0,C235&lt;&gt;""),ROUND(E235*D235,2),"")</f>
        <v/>
      </c>
      <c r="G235" s="58"/>
      <c r="H235" s="59"/>
    </row>
    <row r="236" spans="1:8" s="1" customFormat="1" ht="63.75">
      <c r="A236" s="18" t="s">
        <v>148</v>
      </c>
      <c r="B236" s="6" t="s">
        <v>109</v>
      </c>
      <c r="C236" s="5"/>
      <c r="D236" s="8"/>
      <c r="E236" s="43"/>
      <c r="F236" s="43"/>
      <c r="G236" s="56"/>
      <c r="H236" s="57"/>
    </row>
    <row r="237" spans="1:8" s="1" customFormat="1">
      <c r="A237" s="67" t="s">
        <v>104</v>
      </c>
      <c r="B237" s="89" t="s">
        <v>386</v>
      </c>
      <c r="C237" s="32"/>
      <c r="D237" s="33"/>
      <c r="E237" s="46"/>
      <c r="F237" s="43"/>
      <c r="G237" s="56"/>
      <c r="H237" s="57"/>
    </row>
    <row r="238" spans="1:8" s="1" customFormat="1">
      <c r="A238" s="18" t="s">
        <v>407</v>
      </c>
      <c r="B238" s="89" t="s">
        <v>110</v>
      </c>
      <c r="C238" s="32"/>
      <c r="D238" s="33"/>
      <c r="E238" s="46"/>
      <c r="F238" s="43"/>
      <c r="G238" s="56"/>
      <c r="H238" s="57"/>
    </row>
    <row r="239" spans="1:8" s="1" customFormat="1" ht="63.75">
      <c r="A239" s="18" t="s">
        <v>408</v>
      </c>
      <c r="B239" s="73" t="s">
        <v>111</v>
      </c>
      <c r="C239" s="32"/>
      <c r="D239" s="33"/>
      <c r="E239" s="46"/>
      <c r="F239" s="43"/>
      <c r="G239" s="56"/>
      <c r="H239" s="57"/>
    </row>
    <row r="240" spans="1:8" s="1" customFormat="1" ht="25.5">
      <c r="A240" s="18" t="s">
        <v>409</v>
      </c>
      <c r="B240" s="73" t="s">
        <v>404</v>
      </c>
      <c r="C240" s="32"/>
      <c r="D240" s="33"/>
      <c r="E240" s="46"/>
      <c r="F240" s="43"/>
      <c r="G240" s="56"/>
      <c r="H240" s="57"/>
    </row>
    <row r="241" spans="1:8" s="1" customFormat="1">
      <c r="A241" s="18" t="s">
        <v>410</v>
      </c>
      <c r="B241" s="73" t="s">
        <v>112</v>
      </c>
      <c r="C241" s="32" t="s">
        <v>69</v>
      </c>
      <c r="D241" s="33">
        <v>2.15</v>
      </c>
      <c r="E241" s="46"/>
      <c r="F241" s="43">
        <f>D241*E241</f>
        <v>0</v>
      </c>
      <c r="G241" s="56"/>
      <c r="H241" s="57"/>
    </row>
    <row r="242" spans="1:8" s="1" customFormat="1">
      <c r="A242" s="18" t="s">
        <v>411</v>
      </c>
      <c r="B242" s="73" t="s">
        <v>113</v>
      </c>
      <c r="C242" s="32" t="s">
        <v>69</v>
      </c>
      <c r="D242" s="33">
        <v>3.42</v>
      </c>
      <c r="E242" s="46"/>
      <c r="F242" s="43">
        <f t="shared" ref="F242:F263" si="16">D242*E242</f>
        <v>0</v>
      </c>
      <c r="G242" s="56"/>
      <c r="H242" s="57"/>
    </row>
    <row r="243" spans="1:8" s="1" customFormat="1" ht="25.5">
      <c r="A243" s="18" t="s">
        <v>412</v>
      </c>
      <c r="B243" s="73" t="s">
        <v>405</v>
      </c>
      <c r="C243" s="32"/>
      <c r="D243" s="33"/>
      <c r="E243" s="46"/>
      <c r="F243" s="43">
        <f t="shared" si="16"/>
        <v>0</v>
      </c>
      <c r="G243" s="56"/>
      <c r="H243" s="57"/>
    </row>
    <row r="244" spans="1:8" s="1" customFormat="1">
      <c r="A244" s="18" t="s">
        <v>423</v>
      </c>
      <c r="B244" s="73" t="s">
        <v>113</v>
      </c>
      <c r="C244" s="32" t="s">
        <v>69</v>
      </c>
      <c r="D244" s="33">
        <v>12.68</v>
      </c>
      <c r="E244" s="46"/>
      <c r="F244" s="43">
        <f t="shared" si="16"/>
        <v>0</v>
      </c>
      <c r="G244" s="56"/>
      <c r="H244" s="57"/>
    </row>
    <row r="245" spans="1:8" s="1" customFormat="1" ht="51">
      <c r="A245" s="18" t="s">
        <v>413</v>
      </c>
      <c r="B245" s="88" t="s">
        <v>387</v>
      </c>
      <c r="C245" s="32"/>
      <c r="D245" s="33"/>
      <c r="E245" s="46"/>
      <c r="F245" s="43">
        <f t="shared" si="16"/>
        <v>0</v>
      </c>
      <c r="G245" s="56"/>
      <c r="H245" s="57"/>
    </row>
    <row r="246" spans="1:8" s="1" customFormat="1" ht="25.5">
      <c r="A246" s="18" t="s">
        <v>424</v>
      </c>
      <c r="B246" s="88" t="s">
        <v>406</v>
      </c>
      <c r="C246" s="32"/>
      <c r="D246" s="33"/>
      <c r="E246" s="46"/>
      <c r="F246" s="43">
        <f t="shared" si="16"/>
        <v>0</v>
      </c>
      <c r="G246" s="56"/>
      <c r="H246" s="57"/>
    </row>
    <row r="247" spans="1:8" s="1" customFormat="1">
      <c r="A247" s="18" t="s">
        <v>425</v>
      </c>
      <c r="B247" s="88" t="s">
        <v>388</v>
      </c>
      <c r="C247" s="32" t="s">
        <v>414</v>
      </c>
      <c r="D247" s="33">
        <v>3.32</v>
      </c>
      <c r="E247" s="46"/>
      <c r="F247" s="43">
        <f t="shared" si="16"/>
        <v>0</v>
      </c>
      <c r="G247" s="56"/>
      <c r="H247" s="57"/>
    </row>
    <row r="248" spans="1:8" s="1" customFormat="1" ht="25.5">
      <c r="A248" s="18" t="s">
        <v>426</v>
      </c>
      <c r="B248" s="88" t="s">
        <v>389</v>
      </c>
      <c r="C248" s="32"/>
      <c r="D248" s="33"/>
      <c r="E248" s="46"/>
      <c r="F248" s="43">
        <f t="shared" si="16"/>
        <v>0</v>
      </c>
      <c r="G248" s="56"/>
      <c r="H248" s="57"/>
    </row>
    <row r="249" spans="1:8" s="1" customFormat="1">
      <c r="A249" s="18" t="s">
        <v>427</v>
      </c>
      <c r="B249" s="88" t="s">
        <v>390</v>
      </c>
      <c r="C249" s="32" t="s">
        <v>69</v>
      </c>
      <c r="D249" s="33">
        <v>4.5</v>
      </c>
      <c r="E249" s="46"/>
      <c r="F249" s="43">
        <f>D249*E249</f>
        <v>0</v>
      </c>
      <c r="G249" s="56"/>
      <c r="H249" s="57"/>
    </row>
    <row r="250" spans="1:8" s="1" customFormat="1">
      <c r="A250" s="18" t="s">
        <v>105</v>
      </c>
      <c r="B250" s="89" t="s">
        <v>114</v>
      </c>
      <c r="C250" s="32"/>
      <c r="D250" s="33"/>
      <c r="E250" s="46"/>
      <c r="F250" s="43">
        <f t="shared" si="16"/>
        <v>0</v>
      </c>
      <c r="G250" s="56"/>
      <c r="H250" s="57"/>
    </row>
    <row r="251" spans="1:8" s="1" customFormat="1" ht="38.25">
      <c r="A251" s="18" t="s">
        <v>415</v>
      </c>
      <c r="B251" s="88" t="s">
        <v>391</v>
      </c>
      <c r="C251" s="32" t="s">
        <v>61</v>
      </c>
      <c r="D251" s="33">
        <v>1</v>
      </c>
      <c r="E251" s="46"/>
      <c r="F251" s="43">
        <f t="shared" si="16"/>
        <v>0</v>
      </c>
      <c r="G251" s="56"/>
      <c r="H251" s="57"/>
    </row>
    <row r="252" spans="1:8" s="1" customFormat="1" ht="76.5">
      <c r="A252" s="18" t="s">
        <v>416</v>
      </c>
      <c r="B252" s="88" t="s">
        <v>392</v>
      </c>
      <c r="C252" s="32" t="s">
        <v>69</v>
      </c>
      <c r="D252" s="33">
        <v>2.2999999999999998</v>
      </c>
      <c r="E252" s="46"/>
      <c r="F252" s="43">
        <f t="shared" si="16"/>
        <v>0</v>
      </c>
      <c r="G252" s="56"/>
      <c r="H252" s="57"/>
    </row>
    <row r="253" spans="1:8" s="1" customFormat="1">
      <c r="A253" s="18" t="s">
        <v>417</v>
      </c>
      <c r="B253" s="89" t="s">
        <v>115</v>
      </c>
      <c r="C253" s="32"/>
      <c r="D253" s="33"/>
      <c r="E253" s="46"/>
      <c r="F253" s="43">
        <f t="shared" si="16"/>
        <v>0</v>
      </c>
      <c r="G253" s="56"/>
      <c r="H253" s="57"/>
    </row>
    <row r="254" spans="1:8" s="1" customFormat="1" ht="76.5">
      <c r="A254" s="18" t="s">
        <v>622</v>
      </c>
      <c r="B254" s="88" t="s">
        <v>418</v>
      </c>
      <c r="C254" s="32" t="s">
        <v>61</v>
      </c>
      <c r="D254" s="33">
        <v>1</v>
      </c>
      <c r="E254" s="46"/>
      <c r="F254" s="43">
        <f t="shared" si="16"/>
        <v>0</v>
      </c>
      <c r="G254" s="56"/>
      <c r="H254" s="57"/>
    </row>
    <row r="255" spans="1:8" s="1" customFormat="1">
      <c r="A255" s="18" t="s">
        <v>419</v>
      </c>
      <c r="B255" s="89" t="s">
        <v>103</v>
      </c>
      <c r="C255" s="32"/>
      <c r="D255" s="33"/>
      <c r="E255" s="46"/>
      <c r="F255" s="43">
        <f t="shared" si="16"/>
        <v>0</v>
      </c>
      <c r="G255" s="56"/>
      <c r="H255" s="57"/>
    </row>
    <row r="256" spans="1:8" s="1" customFormat="1" ht="89.25">
      <c r="A256" s="18" t="s">
        <v>623</v>
      </c>
      <c r="B256" s="88" t="s">
        <v>393</v>
      </c>
      <c r="C256" s="32" t="s">
        <v>69</v>
      </c>
      <c r="D256" s="33">
        <v>18.25</v>
      </c>
      <c r="E256" s="46"/>
      <c r="F256" s="43">
        <f t="shared" si="16"/>
        <v>0</v>
      </c>
      <c r="G256" s="56"/>
      <c r="H256" s="57"/>
    </row>
    <row r="257" spans="1:8" s="1" customFormat="1">
      <c r="A257" s="18" t="s">
        <v>420</v>
      </c>
      <c r="B257" s="89" t="s">
        <v>108</v>
      </c>
      <c r="C257" s="32"/>
      <c r="D257" s="33"/>
      <c r="E257" s="46"/>
      <c r="F257" s="43">
        <f t="shared" si="16"/>
        <v>0</v>
      </c>
      <c r="G257" s="56"/>
      <c r="H257" s="57"/>
    </row>
    <row r="258" spans="1:8" s="1" customFormat="1" ht="76.5">
      <c r="A258" s="18" t="s">
        <v>422</v>
      </c>
      <c r="B258" s="73" t="s">
        <v>394</v>
      </c>
      <c r="C258" s="32" t="s">
        <v>69</v>
      </c>
      <c r="D258" s="33">
        <v>10.81</v>
      </c>
      <c r="E258" s="46"/>
      <c r="F258" s="43">
        <f t="shared" si="16"/>
        <v>0</v>
      </c>
      <c r="G258" s="56"/>
      <c r="H258" s="57"/>
    </row>
    <row r="259" spans="1:8" s="1" customFormat="1" ht="25.5">
      <c r="A259" s="18" t="s">
        <v>428</v>
      </c>
      <c r="B259" s="88" t="s">
        <v>395</v>
      </c>
      <c r="C259" s="32" t="s">
        <v>6</v>
      </c>
      <c r="D259" s="33">
        <v>1</v>
      </c>
      <c r="E259" s="46"/>
      <c r="F259" s="43">
        <f t="shared" si="16"/>
        <v>0</v>
      </c>
      <c r="G259" s="56"/>
      <c r="H259" s="57"/>
    </row>
    <row r="260" spans="1:8" s="1" customFormat="1">
      <c r="A260" s="18" t="s">
        <v>421</v>
      </c>
      <c r="B260" s="89" t="s">
        <v>116</v>
      </c>
      <c r="C260" s="32"/>
      <c r="D260" s="33"/>
      <c r="E260" s="46"/>
      <c r="F260" s="43">
        <f t="shared" si="16"/>
        <v>0</v>
      </c>
      <c r="G260" s="56"/>
      <c r="H260" s="57"/>
    </row>
    <row r="261" spans="1:8" s="1" customFormat="1">
      <c r="A261" s="18" t="s">
        <v>429</v>
      </c>
      <c r="B261" s="73" t="s">
        <v>117</v>
      </c>
      <c r="C261" s="32" t="s">
        <v>6</v>
      </c>
      <c r="D261" s="33">
        <v>1</v>
      </c>
      <c r="E261" s="46"/>
      <c r="F261" s="43">
        <f t="shared" si="16"/>
        <v>0</v>
      </c>
      <c r="G261" s="56"/>
      <c r="H261" s="57"/>
    </row>
    <row r="262" spans="1:8" s="1" customFormat="1">
      <c r="A262" s="18" t="s">
        <v>430</v>
      </c>
      <c r="B262" s="89" t="s">
        <v>118</v>
      </c>
      <c r="C262" s="95"/>
      <c r="D262" s="33"/>
      <c r="E262" s="46"/>
      <c r="F262" s="43">
        <f t="shared" si="16"/>
        <v>0</v>
      </c>
      <c r="G262" s="56"/>
      <c r="H262" s="57"/>
    </row>
    <row r="263" spans="1:8" s="1" customFormat="1" ht="25.5">
      <c r="A263" s="18"/>
      <c r="B263" s="73" t="s">
        <v>119</v>
      </c>
      <c r="C263" s="32" t="s">
        <v>6</v>
      </c>
      <c r="D263" s="33">
        <v>1</v>
      </c>
      <c r="E263" s="46"/>
      <c r="F263" s="43">
        <f t="shared" si="16"/>
        <v>0</v>
      </c>
      <c r="G263" s="60">
        <f>SUM(F238:F263)</f>
        <v>0</v>
      </c>
      <c r="H263" s="59">
        <f>SUM(G238:G263)</f>
        <v>0</v>
      </c>
    </row>
    <row r="264" spans="1:8" ht="39.950000000000003" customHeight="1">
      <c r="A264" s="39">
        <v>4</v>
      </c>
      <c r="B264" s="132" t="s">
        <v>578</v>
      </c>
      <c r="C264" s="133"/>
      <c r="D264" s="133"/>
      <c r="E264" s="133"/>
      <c r="F264" s="134"/>
      <c r="G264" s="56"/>
    </row>
    <row r="265" spans="1:8">
      <c r="A265" s="96" t="s">
        <v>457</v>
      </c>
      <c r="B265" s="97" t="s">
        <v>431</v>
      </c>
      <c r="C265" s="98"/>
      <c r="D265" s="99">
        <v>0</v>
      </c>
      <c r="E265" s="100">
        <v>0</v>
      </c>
      <c r="F265" s="101">
        <v>0</v>
      </c>
      <c r="G265" s="56"/>
    </row>
    <row r="266" spans="1:8" ht="51">
      <c r="A266" s="102" t="s">
        <v>478</v>
      </c>
      <c r="B266" s="127" t="s">
        <v>432</v>
      </c>
      <c r="C266" s="103" t="s">
        <v>414</v>
      </c>
      <c r="D266" s="104">
        <v>104</v>
      </c>
      <c r="E266" s="105"/>
      <c r="F266" s="106">
        <f>D266*E266</f>
        <v>0</v>
      </c>
      <c r="G266" s="56"/>
    </row>
    <row r="267" spans="1:8" ht="38.25">
      <c r="A267" s="102" t="s">
        <v>481</v>
      </c>
      <c r="B267" s="127" t="s">
        <v>433</v>
      </c>
      <c r="C267" s="103"/>
      <c r="D267" s="104">
        <v>0</v>
      </c>
      <c r="E267" s="105"/>
      <c r="F267" s="106">
        <f t="shared" ref="F267:F282" si="17">D267*E267</f>
        <v>0</v>
      </c>
      <c r="G267" s="56"/>
    </row>
    <row r="268" spans="1:8">
      <c r="A268" s="102" t="s">
        <v>482</v>
      </c>
      <c r="B268" s="127" t="s">
        <v>434</v>
      </c>
      <c r="C268" s="103" t="s">
        <v>414</v>
      </c>
      <c r="D268" s="104">
        <v>788</v>
      </c>
      <c r="E268" s="105"/>
      <c r="F268" s="106">
        <f t="shared" si="17"/>
        <v>0</v>
      </c>
      <c r="G268" s="56"/>
    </row>
    <row r="269" spans="1:8" ht="89.25">
      <c r="A269" s="102" t="s">
        <v>483</v>
      </c>
      <c r="B269" s="127" t="s">
        <v>435</v>
      </c>
      <c r="C269" s="103" t="s">
        <v>436</v>
      </c>
      <c r="D269" s="104">
        <v>2</v>
      </c>
      <c r="E269" s="105"/>
      <c r="F269" s="106">
        <f t="shared" si="17"/>
        <v>0</v>
      </c>
      <c r="G269" s="56"/>
    </row>
    <row r="270" spans="1:8" ht="39.75">
      <c r="A270" s="102" t="s">
        <v>484</v>
      </c>
      <c r="B270" s="127" t="s">
        <v>479</v>
      </c>
      <c r="C270" s="103" t="s">
        <v>6</v>
      </c>
      <c r="D270" s="104">
        <v>2</v>
      </c>
      <c r="E270" s="105"/>
      <c r="F270" s="106">
        <f t="shared" si="17"/>
        <v>0</v>
      </c>
      <c r="G270" s="56"/>
    </row>
    <row r="271" spans="1:8" ht="51">
      <c r="A271" s="102" t="s">
        <v>485</v>
      </c>
      <c r="B271" s="127" t="s">
        <v>437</v>
      </c>
      <c r="C271" s="103" t="s">
        <v>436</v>
      </c>
      <c r="D271" s="104">
        <v>1</v>
      </c>
      <c r="E271" s="105"/>
      <c r="F271" s="106">
        <f t="shared" si="17"/>
        <v>0</v>
      </c>
      <c r="G271" s="56"/>
    </row>
    <row r="272" spans="1:8" ht="76.5">
      <c r="A272" s="102" t="s">
        <v>486</v>
      </c>
      <c r="B272" s="127" t="s">
        <v>438</v>
      </c>
      <c r="C272" s="103" t="s">
        <v>6</v>
      </c>
      <c r="D272" s="104">
        <v>1</v>
      </c>
      <c r="E272" s="105"/>
      <c r="F272" s="106">
        <f t="shared" si="17"/>
        <v>0</v>
      </c>
      <c r="G272" s="56"/>
    </row>
    <row r="273" spans="1:8">
      <c r="A273" s="102" t="s">
        <v>487</v>
      </c>
      <c r="B273" s="127" t="s">
        <v>439</v>
      </c>
      <c r="C273" s="103" t="s">
        <v>6</v>
      </c>
      <c r="D273" s="104">
        <v>1</v>
      </c>
      <c r="E273" s="105"/>
      <c r="F273" s="106">
        <f t="shared" si="17"/>
        <v>0</v>
      </c>
      <c r="G273" s="56"/>
    </row>
    <row r="274" spans="1:8" ht="38.25">
      <c r="A274" s="102" t="s">
        <v>488</v>
      </c>
      <c r="B274" s="127" t="s">
        <v>440</v>
      </c>
      <c r="C274" s="103" t="s">
        <v>6</v>
      </c>
      <c r="D274" s="104">
        <v>1</v>
      </c>
      <c r="E274" s="105"/>
      <c r="F274" s="106">
        <f t="shared" si="17"/>
        <v>0</v>
      </c>
      <c r="G274" s="56"/>
    </row>
    <row r="275" spans="1:8" ht="38.25">
      <c r="A275" s="102" t="s">
        <v>489</v>
      </c>
      <c r="B275" s="127" t="s">
        <v>441</v>
      </c>
      <c r="C275" s="103" t="s">
        <v>436</v>
      </c>
      <c r="D275" s="104">
        <v>1</v>
      </c>
      <c r="E275" s="105"/>
      <c r="F275" s="106">
        <f t="shared" si="17"/>
        <v>0</v>
      </c>
      <c r="G275" s="56"/>
    </row>
    <row r="276" spans="1:8" ht="38.25">
      <c r="A276" s="102" t="s">
        <v>490</v>
      </c>
      <c r="B276" s="127" t="s">
        <v>442</v>
      </c>
      <c r="C276" s="103" t="s">
        <v>6</v>
      </c>
      <c r="D276" s="104">
        <v>1</v>
      </c>
      <c r="E276" s="105"/>
      <c r="F276" s="106">
        <f t="shared" si="17"/>
        <v>0</v>
      </c>
      <c r="G276" s="56"/>
    </row>
    <row r="277" spans="1:8" ht="25.5">
      <c r="A277" s="102" t="s">
        <v>491</v>
      </c>
      <c r="B277" s="127" t="s">
        <v>443</v>
      </c>
      <c r="C277" s="103" t="s">
        <v>127</v>
      </c>
      <c r="D277" s="104">
        <v>1</v>
      </c>
      <c r="E277" s="105"/>
      <c r="F277" s="106">
        <f t="shared" si="17"/>
        <v>0</v>
      </c>
      <c r="G277" s="56"/>
    </row>
    <row r="278" spans="1:8" ht="51">
      <c r="A278" s="102" t="s">
        <v>492</v>
      </c>
      <c r="B278" s="127" t="s">
        <v>444</v>
      </c>
      <c r="C278" s="103" t="s">
        <v>436</v>
      </c>
      <c r="D278" s="104">
        <v>3</v>
      </c>
      <c r="E278" s="105"/>
      <c r="F278" s="106">
        <f t="shared" si="17"/>
        <v>0</v>
      </c>
      <c r="G278" s="56"/>
    </row>
    <row r="279" spans="1:8" ht="38.25">
      <c r="A279" s="102" t="s">
        <v>493</v>
      </c>
      <c r="B279" s="127" t="s">
        <v>445</v>
      </c>
      <c r="C279" s="103" t="s">
        <v>6</v>
      </c>
      <c r="D279" s="104">
        <v>1</v>
      </c>
      <c r="E279" s="105"/>
      <c r="F279" s="106">
        <f t="shared" si="17"/>
        <v>0</v>
      </c>
      <c r="G279" s="56"/>
    </row>
    <row r="280" spans="1:8" ht="25.5">
      <c r="A280" s="102" t="s">
        <v>494</v>
      </c>
      <c r="B280" s="127" t="s">
        <v>446</v>
      </c>
      <c r="C280" s="103" t="s">
        <v>436</v>
      </c>
      <c r="D280" s="104">
        <v>2</v>
      </c>
      <c r="E280" s="105"/>
      <c r="F280" s="106">
        <f t="shared" si="17"/>
        <v>0</v>
      </c>
      <c r="G280" s="56"/>
    </row>
    <row r="281" spans="1:8">
      <c r="A281" s="102" t="s">
        <v>495</v>
      </c>
      <c r="B281" s="127" t="s">
        <v>447</v>
      </c>
      <c r="C281" s="103" t="s">
        <v>6</v>
      </c>
      <c r="D281" s="104">
        <v>1</v>
      </c>
      <c r="E281" s="105"/>
      <c r="F281" s="106">
        <f t="shared" si="17"/>
        <v>0</v>
      </c>
      <c r="G281" s="56"/>
    </row>
    <row r="282" spans="1:8">
      <c r="A282" s="102" t="s">
        <v>496</v>
      </c>
      <c r="B282" s="127" t="s">
        <v>140</v>
      </c>
      <c r="C282" s="103" t="s">
        <v>6</v>
      </c>
      <c r="D282" s="104">
        <v>1</v>
      </c>
      <c r="E282" s="105"/>
      <c r="F282" s="106">
        <f t="shared" si="17"/>
        <v>0</v>
      </c>
      <c r="G282" s="41">
        <f>SUM(F266:F282)</f>
        <v>0</v>
      </c>
      <c r="H282" s="41">
        <f>SUM(G266:G282)</f>
        <v>0</v>
      </c>
    </row>
    <row r="283" spans="1:8" ht="39.950000000000003" customHeight="1">
      <c r="A283" s="39">
        <v>5</v>
      </c>
      <c r="B283" s="132" t="s">
        <v>581</v>
      </c>
      <c r="C283" s="133"/>
      <c r="D283" s="133"/>
      <c r="E283" s="133"/>
      <c r="F283" s="134"/>
      <c r="G283" s="56"/>
    </row>
    <row r="284" spans="1:8" ht="25.5">
      <c r="A284" s="96" t="s">
        <v>460</v>
      </c>
      <c r="B284" s="126" t="s">
        <v>120</v>
      </c>
      <c r="C284" s="98"/>
      <c r="D284" s="99">
        <v>0</v>
      </c>
      <c r="E284" s="100">
        <v>0</v>
      </c>
      <c r="F284" s="107">
        <v>0</v>
      </c>
      <c r="G284" s="56"/>
    </row>
    <row r="285" spans="1:8" s="1" customFormat="1">
      <c r="A285" s="102" t="s">
        <v>497</v>
      </c>
      <c r="B285" s="127" t="s">
        <v>121</v>
      </c>
      <c r="C285" s="103" t="s">
        <v>414</v>
      </c>
      <c r="D285" s="104">
        <v>42</v>
      </c>
      <c r="E285" s="105"/>
      <c r="F285" s="107">
        <f>D285*E285</f>
        <v>0</v>
      </c>
      <c r="G285" s="56"/>
      <c r="H285" s="57"/>
    </row>
    <row r="286" spans="1:8" s="1" customFormat="1">
      <c r="A286" s="102" t="s">
        <v>498</v>
      </c>
      <c r="B286" s="127" t="s">
        <v>448</v>
      </c>
      <c r="C286" s="103" t="s">
        <v>414</v>
      </c>
      <c r="D286" s="104">
        <v>12</v>
      </c>
      <c r="E286" s="105"/>
      <c r="F286" s="107">
        <f t="shared" ref="F286:F323" si="18">D286*E286</f>
        <v>0</v>
      </c>
      <c r="G286" s="56"/>
      <c r="H286" s="57"/>
    </row>
    <row r="287" spans="1:8" s="1" customFormat="1">
      <c r="A287" s="102" t="s">
        <v>499</v>
      </c>
      <c r="B287" s="127" t="s">
        <v>449</v>
      </c>
      <c r="C287" s="103" t="s">
        <v>414</v>
      </c>
      <c r="D287" s="104">
        <v>6</v>
      </c>
      <c r="E287" s="105"/>
      <c r="F287" s="107">
        <f t="shared" si="18"/>
        <v>0</v>
      </c>
      <c r="G287" s="56"/>
      <c r="H287" s="57"/>
    </row>
    <row r="288" spans="1:8" s="1" customFormat="1">
      <c r="A288" s="102" t="s">
        <v>500</v>
      </c>
      <c r="B288" s="127" t="s">
        <v>450</v>
      </c>
      <c r="C288" s="103" t="s">
        <v>414</v>
      </c>
      <c r="D288" s="104">
        <v>7</v>
      </c>
      <c r="E288" s="105"/>
      <c r="F288" s="107">
        <f t="shared" si="18"/>
        <v>0</v>
      </c>
      <c r="G288" s="56"/>
      <c r="H288" s="57"/>
    </row>
    <row r="289" spans="1:8" s="1" customFormat="1">
      <c r="A289" s="102" t="s">
        <v>501</v>
      </c>
      <c r="B289" s="127" t="s">
        <v>122</v>
      </c>
      <c r="C289" s="103" t="s">
        <v>414</v>
      </c>
      <c r="D289" s="104">
        <v>7</v>
      </c>
      <c r="E289" s="105"/>
      <c r="F289" s="107">
        <f t="shared" si="18"/>
        <v>0</v>
      </c>
      <c r="G289" s="56"/>
      <c r="H289" s="57"/>
    </row>
    <row r="290" spans="1:8" s="1" customFormat="1">
      <c r="A290" s="102" t="s">
        <v>502</v>
      </c>
      <c r="B290" s="127" t="s">
        <v>123</v>
      </c>
      <c r="C290" s="103" t="s">
        <v>414</v>
      </c>
      <c r="D290" s="104">
        <v>7</v>
      </c>
      <c r="E290" s="105"/>
      <c r="F290" s="107">
        <f t="shared" si="18"/>
        <v>0</v>
      </c>
      <c r="G290" s="56"/>
      <c r="H290" s="57"/>
    </row>
    <row r="291" spans="1:8" s="1" customFormat="1">
      <c r="A291" s="102" t="s">
        <v>503</v>
      </c>
      <c r="B291" s="127" t="s">
        <v>451</v>
      </c>
      <c r="C291" s="103" t="s">
        <v>414</v>
      </c>
      <c r="D291" s="104">
        <v>6</v>
      </c>
      <c r="E291" s="105"/>
      <c r="F291" s="107">
        <f t="shared" si="18"/>
        <v>0</v>
      </c>
      <c r="G291" s="56"/>
      <c r="H291" s="57"/>
    </row>
    <row r="292" spans="1:8" s="1" customFormat="1">
      <c r="A292" s="102" t="s">
        <v>504</v>
      </c>
      <c r="B292" s="127" t="s">
        <v>452</v>
      </c>
      <c r="C292" s="103" t="s">
        <v>414</v>
      </c>
      <c r="D292" s="104">
        <v>6</v>
      </c>
      <c r="E292" s="105"/>
      <c r="F292" s="107">
        <f t="shared" si="18"/>
        <v>0</v>
      </c>
      <c r="G292" s="56"/>
      <c r="H292" s="57"/>
    </row>
    <row r="293" spans="1:8" s="1" customFormat="1">
      <c r="A293" s="96" t="s">
        <v>505</v>
      </c>
      <c r="B293" s="127" t="s">
        <v>124</v>
      </c>
      <c r="C293" s="103"/>
      <c r="D293" s="104">
        <v>0</v>
      </c>
      <c r="E293" s="105"/>
      <c r="F293" s="107">
        <f t="shared" si="18"/>
        <v>0</v>
      </c>
      <c r="G293" s="56"/>
      <c r="H293" s="57"/>
    </row>
    <row r="294" spans="1:8" s="1" customFormat="1">
      <c r="A294" s="102" t="s">
        <v>506</v>
      </c>
      <c r="B294" s="127" t="s">
        <v>141</v>
      </c>
      <c r="C294" s="103" t="s">
        <v>414</v>
      </c>
      <c r="D294" s="104">
        <v>66</v>
      </c>
      <c r="E294" s="105"/>
      <c r="F294" s="107">
        <f t="shared" si="18"/>
        <v>0</v>
      </c>
      <c r="G294" s="56"/>
      <c r="H294" s="57"/>
    </row>
    <row r="295" spans="1:8" s="1" customFormat="1">
      <c r="A295" s="102" t="s">
        <v>507</v>
      </c>
      <c r="B295" s="127" t="s">
        <v>480</v>
      </c>
      <c r="C295" s="103" t="s">
        <v>414</v>
      </c>
      <c r="D295" s="104">
        <v>6</v>
      </c>
      <c r="E295" s="105"/>
      <c r="F295" s="107">
        <f t="shared" si="18"/>
        <v>0</v>
      </c>
      <c r="G295" s="56"/>
      <c r="H295" s="57"/>
    </row>
    <row r="296" spans="1:8" s="1" customFormat="1">
      <c r="A296" s="102" t="s">
        <v>508</v>
      </c>
      <c r="B296" s="127" t="s">
        <v>377</v>
      </c>
      <c r="C296" s="103" t="s">
        <v>414</v>
      </c>
      <c r="D296" s="104">
        <v>14</v>
      </c>
      <c r="E296" s="105"/>
      <c r="F296" s="107">
        <f t="shared" si="18"/>
        <v>0</v>
      </c>
      <c r="G296" s="56"/>
      <c r="H296" s="57"/>
    </row>
    <row r="297" spans="1:8" s="1" customFormat="1">
      <c r="A297" s="102" t="s">
        <v>509</v>
      </c>
      <c r="B297" s="127" t="s">
        <v>378</v>
      </c>
      <c r="C297" s="103" t="s">
        <v>414</v>
      </c>
      <c r="D297" s="104">
        <v>7</v>
      </c>
      <c r="E297" s="105"/>
      <c r="F297" s="107">
        <f t="shared" si="18"/>
        <v>0</v>
      </c>
      <c r="G297" s="56"/>
      <c r="H297" s="57"/>
    </row>
    <row r="298" spans="1:8" s="1" customFormat="1" ht="25.5">
      <c r="A298" s="96" t="s">
        <v>510</v>
      </c>
      <c r="B298" s="127" t="s">
        <v>125</v>
      </c>
      <c r="C298" s="103"/>
      <c r="D298" s="104">
        <v>0</v>
      </c>
      <c r="E298" s="105"/>
      <c r="F298" s="107">
        <f t="shared" si="18"/>
        <v>0</v>
      </c>
      <c r="G298" s="56"/>
      <c r="H298" s="57"/>
    </row>
    <row r="299" spans="1:8" s="1" customFormat="1">
      <c r="A299" s="102" t="s">
        <v>511</v>
      </c>
      <c r="B299" s="127" t="s">
        <v>126</v>
      </c>
      <c r="C299" s="103" t="s">
        <v>127</v>
      </c>
      <c r="D299" s="104">
        <v>1</v>
      </c>
      <c r="E299" s="105"/>
      <c r="F299" s="107">
        <f t="shared" si="18"/>
        <v>0</v>
      </c>
      <c r="G299" s="56"/>
      <c r="H299" s="57"/>
    </row>
    <row r="300" spans="1:8" s="1" customFormat="1">
      <c r="A300" s="102" t="s">
        <v>512</v>
      </c>
      <c r="B300" s="127" t="s">
        <v>128</v>
      </c>
      <c r="C300" s="103" t="s">
        <v>127</v>
      </c>
      <c r="D300" s="104">
        <v>1</v>
      </c>
      <c r="E300" s="105"/>
      <c r="F300" s="107">
        <f t="shared" si="18"/>
        <v>0</v>
      </c>
      <c r="G300" s="56"/>
      <c r="H300" s="57"/>
    </row>
    <row r="301" spans="1:8" s="1" customFormat="1">
      <c r="A301" s="102" t="s">
        <v>513</v>
      </c>
      <c r="B301" s="127" t="s">
        <v>129</v>
      </c>
      <c r="C301" s="103" t="s">
        <v>127</v>
      </c>
      <c r="D301" s="104">
        <v>1</v>
      </c>
      <c r="E301" s="105"/>
      <c r="F301" s="107">
        <f t="shared" si="18"/>
        <v>0</v>
      </c>
      <c r="G301" s="56"/>
      <c r="H301" s="57"/>
    </row>
    <row r="302" spans="1:8" s="1" customFormat="1">
      <c r="A302" s="102" t="s">
        <v>514</v>
      </c>
      <c r="B302" s="127" t="s">
        <v>130</v>
      </c>
      <c r="C302" s="103" t="s">
        <v>436</v>
      </c>
      <c r="D302" s="104">
        <v>1</v>
      </c>
      <c r="E302" s="105"/>
      <c r="F302" s="107">
        <f t="shared" si="18"/>
        <v>0</v>
      </c>
      <c r="G302" s="56"/>
      <c r="H302" s="57"/>
    </row>
    <row r="303" spans="1:8" s="1" customFormat="1">
      <c r="A303" s="102" t="s">
        <v>515</v>
      </c>
      <c r="B303" s="127" t="s">
        <v>453</v>
      </c>
      <c r="C303" s="103" t="s">
        <v>436</v>
      </c>
      <c r="D303" s="104">
        <v>1</v>
      </c>
      <c r="E303" s="105"/>
      <c r="F303" s="107">
        <f t="shared" si="18"/>
        <v>0</v>
      </c>
      <c r="G303" s="56"/>
      <c r="H303" s="57"/>
    </row>
    <row r="304" spans="1:8" s="1" customFormat="1">
      <c r="A304" s="102" t="s">
        <v>516</v>
      </c>
      <c r="B304" s="127" t="s">
        <v>454</v>
      </c>
      <c r="C304" s="103" t="s">
        <v>436</v>
      </c>
      <c r="D304" s="104">
        <v>1</v>
      </c>
      <c r="E304" s="105"/>
      <c r="F304" s="107">
        <f t="shared" si="18"/>
        <v>0</v>
      </c>
      <c r="G304" s="56"/>
      <c r="H304" s="57"/>
    </row>
    <row r="305" spans="1:8" s="1" customFormat="1">
      <c r="A305" s="102" t="s">
        <v>517</v>
      </c>
      <c r="B305" s="127" t="s">
        <v>455</v>
      </c>
      <c r="C305" s="103" t="s">
        <v>436</v>
      </c>
      <c r="D305" s="104">
        <v>1</v>
      </c>
      <c r="E305" s="105"/>
      <c r="F305" s="107">
        <f t="shared" si="18"/>
        <v>0</v>
      </c>
      <c r="G305" s="56"/>
      <c r="H305" s="57"/>
    </row>
    <row r="306" spans="1:8" s="1" customFormat="1" ht="25.5">
      <c r="A306" s="96" t="s">
        <v>518</v>
      </c>
      <c r="B306" s="127" t="s">
        <v>456</v>
      </c>
      <c r="C306" s="103"/>
      <c r="D306" s="104">
        <v>0</v>
      </c>
      <c r="E306" s="105"/>
      <c r="F306" s="107">
        <f t="shared" si="18"/>
        <v>0</v>
      </c>
      <c r="G306" s="56"/>
      <c r="H306" s="57"/>
    </row>
    <row r="307" spans="1:8" s="1" customFormat="1">
      <c r="A307" s="102" t="s">
        <v>519</v>
      </c>
      <c r="B307" s="127" t="s">
        <v>458</v>
      </c>
      <c r="C307" s="103" t="s">
        <v>436</v>
      </c>
      <c r="D307" s="104">
        <v>1</v>
      </c>
      <c r="E307" s="105"/>
      <c r="F307" s="107">
        <f t="shared" si="18"/>
        <v>0</v>
      </c>
      <c r="G307" s="56"/>
      <c r="H307" s="57"/>
    </row>
    <row r="308" spans="1:8" s="1" customFormat="1" ht="25.5">
      <c r="A308" s="102" t="s">
        <v>520</v>
      </c>
      <c r="B308" s="127" t="s">
        <v>459</v>
      </c>
      <c r="C308" s="103" t="s">
        <v>436</v>
      </c>
      <c r="D308" s="104">
        <v>7</v>
      </c>
      <c r="E308" s="105"/>
      <c r="F308" s="107">
        <f t="shared" si="18"/>
        <v>0</v>
      </c>
      <c r="G308" s="56"/>
      <c r="H308" s="57"/>
    </row>
    <row r="309" spans="1:8" s="1" customFormat="1" ht="25.5">
      <c r="A309" s="96" t="s">
        <v>521</v>
      </c>
      <c r="B309" s="127" t="s">
        <v>131</v>
      </c>
      <c r="C309" s="103"/>
      <c r="D309" s="104">
        <v>0</v>
      </c>
      <c r="E309" s="105"/>
      <c r="F309" s="107">
        <f t="shared" si="18"/>
        <v>0</v>
      </c>
      <c r="G309" s="56"/>
      <c r="H309" s="57"/>
    </row>
    <row r="310" spans="1:8" s="1" customFormat="1">
      <c r="A310" s="102" t="s">
        <v>522</v>
      </c>
      <c r="B310" s="127" t="s">
        <v>132</v>
      </c>
      <c r="C310" s="103" t="s">
        <v>436</v>
      </c>
      <c r="D310" s="104">
        <v>2</v>
      </c>
      <c r="E310" s="105"/>
      <c r="F310" s="107">
        <f t="shared" si="18"/>
        <v>0</v>
      </c>
      <c r="G310" s="56"/>
      <c r="H310" s="57"/>
    </row>
    <row r="311" spans="1:8" s="1" customFormat="1" ht="25.5">
      <c r="A311" s="96" t="s">
        <v>523</v>
      </c>
      <c r="B311" s="127" t="s">
        <v>461</v>
      </c>
      <c r="C311" s="103"/>
      <c r="D311" s="104">
        <v>0</v>
      </c>
      <c r="E311" s="105"/>
      <c r="F311" s="107">
        <f t="shared" si="18"/>
        <v>0</v>
      </c>
      <c r="G311" s="56"/>
      <c r="H311" s="57"/>
    </row>
    <row r="312" spans="1:8" s="1" customFormat="1">
      <c r="A312" s="102" t="s">
        <v>524</v>
      </c>
      <c r="B312" s="127" t="s">
        <v>463</v>
      </c>
      <c r="C312" s="103" t="s">
        <v>436</v>
      </c>
      <c r="D312" s="104">
        <v>1</v>
      </c>
      <c r="E312" s="105"/>
      <c r="F312" s="107">
        <f t="shared" si="18"/>
        <v>0</v>
      </c>
      <c r="G312" s="56"/>
      <c r="H312" s="57"/>
    </row>
    <row r="313" spans="1:8" s="1" customFormat="1">
      <c r="A313" s="102" t="s">
        <v>525</v>
      </c>
      <c r="B313" s="127" t="s">
        <v>465</v>
      </c>
      <c r="C313" s="103" t="s">
        <v>436</v>
      </c>
      <c r="D313" s="104">
        <v>1</v>
      </c>
      <c r="E313" s="105"/>
      <c r="F313" s="107">
        <f t="shared" si="18"/>
        <v>0</v>
      </c>
      <c r="G313" s="56"/>
      <c r="H313" s="57"/>
    </row>
    <row r="314" spans="1:8" s="1" customFormat="1" ht="38.25">
      <c r="A314" s="96" t="s">
        <v>526</v>
      </c>
      <c r="B314" s="127" t="s">
        <v>133</v>
      </c>
      <c r="C314" s="103"/>
      <c r="D314" s="104">
        <v>0</v>
      </c>
      <c r="E314" s="105"/>
      <c r="F314" s="107">
        <f t="shared" si="18"/>
        <v>0</v>
      </c>
      <c r="G314" s="56"/>
      <c r="H314" s="57"/>
    </row>
    <row r="315" spans="1:8" s="1" customFormat="1">
      <c r="A315" s="102" t="s">
        <v>527</v>
      </c>
      <c r="B315" s="127" t="s">
        <v>134</v>
      </c>
      <c r="C315" s="103" t="s">
        <v>436</v>
      </c>
      <c r="D315" s="104">
        <v>1</v>
      </c>
      <c r="E315" s="105"/>
      <c r="F315" s="107">
        <f t="shared" si="18"/>
        <v>0</v>
      </c>
      <c r="G315" s="56"/>
      <c r="H315" s="57"/>
    </row>
    <row r="316" spans="1:8" s="1" customFormat="1" ht="25.5">
      <c r="A316" s="96" t="s">
        <v>528</v>
      </c>
      <c r="B316" s="127" t="s">
        <v>135</v>
      </c>
      <c r="C316" s="103" t="s">
        <v>127</v>
      </c>
      <c r="D316" s="104">
        <v>1</v>
      </c>
      <c r="E316" s="105"/>
      <c r="F316" s="107">
        <f t="shared" si="18"/>
        <v>0</v>
      </c>
      <c r="G316" s="56"/>
      <c r="H316" s="57"/>
    </row>
    <row r="317" spans="1:8" s="1" customFormat="1" ht="38.25">
      <c r="A317" s="96" t="s">
        <v>529</v>
      </c>
      <c r="B317" s="127" t="s">
        <v>137</v>
      </c>
      <c r="C317" s="103" t="s">
        <v>127</v>
      </c>
      <c r="D317" s="104">
        <v>1</v>
      </c>
      <c r="E317" s="105"/>
      <c r="F317" s="107">
        <f t="shared" si="18"/>
        <v>0</v>
      </c>
      <c r="G317" s="56"/>
      <c r="H317" s="57"/>
    </row>
    <row r="318" spans="1:8" s="1" customFormat="1">
      <c r="A318" s="96" t="s">
        <v>530</v>
      </c>
      <c r="B318" s="127" t="s">
        <v>138</v>
      </c>
      <c r="C318" s="103" t="s">
        <v>127</v>
      </c>
      <c r="D318" s="104">
        <v>1</v>
      </c>
      <c r="E318" s="105"/>
      <c r="F318" s="107">
        <f t="shared" si="18"/>
        <v>0</v>
      </c>
      <c r="G318" s="56"/>
      <c r="H318" s="57"/>
    </row>
    <row r="319" spans="1:8" s="1" customFormat="1">
      <c r="A319" s="96" t="s">
        <v>531</v>
      </c>
      <c r="B319" s="127" t="s">
        <v>139</v>
      </c>
      <c r="C319" s="103" t="s">
        <v>127</v>
      </c>
      <c r="D319" s="104">
        <v>1</v>
      </c>
      <c r="E319" s="105"/>
      <c r="F319" s="107">
        <f t="shared" si="18"/>
        <v>0</v>
      </c>
      <c r="G319" s="56"/>
      <c r="H319" s="57"/>
    </row>
    <row r="320" spans="1:8" s="1" customFormat="1">
      <c r="A320" s="96" t="s">
        <v>532</v>
      </c>
      <c r="B320" s="127" t="s">
        <v>140</v>
      </c>
      <c r="C320" s="103" t="s">
        <v>127</v>
      </c>
      <c r="D320" s="104">
        <v>1</v>
      </c>
      <c r="E320" s="105"/>
      <c r="F320" s="107">
        <f t="shared" si="18"/>
        <v>0</v>
      </c>
      <c r="G320" s="56"/>
      <c r="H320" s="57"/>
    </row>
    <row r="321" spans="1:8" s="1" customFormat="1" ht="38.25">
      <c r="A321" s="96" t="s">
        <v>533</v>
      </c>
      <c r="B321" s="127" t="s">
        <v>466</v>
      </c>
      <c r="C321" s="103" t="s">
        <v>127</v>
      </c>
      <c r="D321" s="104">
        <v>1</v>
      </c>
      <c r="E321" s="105"/>
      <c r="F321" s="107">
        <f t="shared" si="18"/>
        <v>0</v>
      </c>
      <c r="G321" s="56"/>
      <c r="H321" s="57"/>
    </row>
    <row r="322" spans="1:8" s="1" customFormat="1" ht="38.25">
      <c r="A322" s="96" t="s">
        <v>534</v>
      </c>
      <c r="B322" s="127" t="s">
        <v>467</v>
      </c>
      <c r="C322" s="103" t="s">
        <v>127</v>
      </c>
      <c r="D322" s="104">
        <v>1</v>
      </c>
      <c r="E322" s="105"/>
      <c r="F322" s="107">
        <f t="shared" si="18"/>
        <v>0</v>
      </c>
      <c r="G322" s="56"/>
      <c r="H322" s="57"/>
    </row>
    <row r="323" spans="1:8" s="1" customFormat="1" ht="25.5">
      <c r="A323" s="96" t="s">
        <v>535</v>
      </c>
      <c r="B323" s="128" t="s">
        <v>136</v>
      </c>
      <c r="C323" s="108" t="s">
        <v>414</v>
      </c>
      <c r="D323" s="109">
        <v>4</v>
      </c>
      <c r="E323" s="110"/>
      <c r="F323" s="107">
        <f t="shared" si="18"/>
        <v>0</v>
      </c>
      <c r="G323" s="41">
        <f>SUM(F284:F323)</f>
        <v>0</v>
      </c>
      <c r="H323" s="65">
        <f>SUM(G285:G323)</f>
        <v>0</v>
      </c>
    </row>
    <row r="324" spans="1:8" ht="39.950000000000003" customHeight="1">
      <c r="A324" s="39">
        <v>6</v>
      </c>
      <c r="B324" s="132" t="s">
        <v>580</v>
      </c>
      <c r="C324" s="133"/>
      <c r="D324" s="133"/>
      <c r="E324" s="133"/>
      <c r="F324" s="134"/>
      <c r="G324" s="56"/>
    </row>
    <row r="325" spans="1:8" s="1" customFormat="1" ht="25.5">
      <c r="A325" s="96" t="s">
        <v>462</v>
      </c>
      <c r="B325" s="126" t="s">
        <v>120</v>
      </c>
      <c r="C325" s="98"/>
      <c r="D325" s="99">
        <v>0</v>
      </c>
      <c r="E325" s="100"/>
      <c r="F325" s="101">
        <v>0</v>
      </c>
      <c r="G325" s="56"/>
      <c r="H325" s="57"/>
    </row>
    <row r="326" spans="1:8" s="1" customFormat="1">
      <c r="A326" s="102" t="s">
        <v>536</v>
      </c>
      <c r="B326" s="127" t="s">
        <v>121</v>
      </c>
      <c r="C326" s="103" t="s">
        <v>414</v>
      </c>
      <c r="D326" s="104">
        <v>43</v>
      </c>
      <c r="E326" s="105"/>
      <c r="F326" s="106">
        <f>D326*E326</f>
        <v>0</v>
      </c>
      <c r="G326" s="56"/>
      <c r="H326" s="57"/>
    </row>
    <row r="327" spans="1:8" s="1" customFormat="1">
      <c r="A327" s="102" t="s">
        <v>537</v>
      </c>
      <c r="B327" s="127" t="s">
        <v>448</v>
      </c>
      <c r="C327" s="103" t="s">
        <v>414</v>
      </c>
      <c r="D327" s="104">
        <v>24</v>
      </c>
      <c r="E327" s="105"/>
      <c r="F327" s="106">
        <f t="shared" ref="F327:F368" si="19">D327*E327</f>
        <v>0</v>
      </c>
      <c r="G327" s="56"/>
      <c r="H327" s="57"/>
    </row>
    <row r="328" spans="1:8" s="1" customFormat="1">
      <c r="A328" s="102" t="s">
        <v>538</v>
      </c>
      <c r="B328" s="127" t="s">
        <v>468</v>
      </c>
      <c r="C328" s="103" t="s">
        <v>414</v>
      </c>
      <c r="D328" s="104">
        <v>5</v>
      </c>
      <c r="E328" s="105"/>
      <c r="F328" s="106">
        <f t="shared" si="19"/>
        <v>0</v>
      </c>
      <c r="G328" s="56"/>
      <c r="H328" s="57"/>
    </row>
    <row r="329" spans="1:8" s="1" customFormat="1">
      <c r="A329" s="102" t="s">
        <v>539</v>
      </c>
      <c r="B329" s="127" t="s">
        <v>449</v>
      </c>
      <c r="C329" s="103" t="s">
        <v>414</v>
      </c>
      <c r="D329" s="104">
        <v>11</v>
      </c>
      <c r="E329" s="105"/>
      <c r="F329" s="106">
        <f t="shared" si="19"/>
        <v>0</v>
      </c>
      <c r="G329" s="56"/>
      <c r="H329" s="57"/>
    </row>
    <row r="330" spans="1:8" s="1" customFormat="1">
      <c r="A330" s="102" t="s">
        <v>540</v>
      </c>
      <c r="B330" s="127" t="s">
        <v>450</v>
      </c>
      <c r="C330" s="103" t="s">
        <v>414</v>
      </c>
      <c r="D330" s="104">
        <v>4</v>
      </c>
      <c r="E330" s="105"/>
      <c r="F330" s="106">
        <f t="shared" si="19"/>
        <v>0</v>
      </c>
      <c r="G330" s="56"/>
      <c r="H330" s="57"/>
    </row>
    <row r="331" spans="1:8" s="1" customFormat="1">
      <c r="A331" s="102" t="s">
        <v>541</v>
      </c>
      <c r="B331" s="127" t="s">
        <v>122</v>
      </c>
      <c r="C331" s="103" t="s">
        <v>414</v>
      </c>
      <c r="D331" s="104">
        <v>4</v>
      </c>
      <c r="E331" s="105"/>
      <c r="F331" s="106">
        <f t="shared" si="19"/>
        <v>0</v>
      </c>
      <c r="G331" s="56"/>
      <c r="H331" s="57"/>
    </row>
    <row r="332" spans="1:8" s="1" customFormat="1">
      <c r="A332" s="102" t="s">
        <v>542</v>
      </c>
      <c r="B332" s="127" t="s">
        <v>123</v>
      </c>
      <c r="C332" s="103" t="s">
        <v>414</v>
      </c>
      <c r="D332" s="104">
        <v>7</v>
      </c>
      <c r="E332" s="105"/>
      <c r="F332" s="106">
        <f t="shared" si="19"/>
        <v>0</v>
      </c>
      <c r="G332" s="56"/>
      <c r="H332" s="57"/>
    </row>
    <row r="333" spans="1:8" s="1" customFormat="1">
      <c r="A333" s="102" t="s">
        <v>543</v>
      </c>
      <c r="B333" s="127" t="s">
        <v>451</v>
      </c>
      <c r="C333" s="103" t="s">
        <v>414</v>
      </c>
      <c r="D333" s="104">
        <v>11</v>
      </c>
      <c r="E333" s="105"/>
      <c r="F333" s="106">
        <f t="shared" si="19"/>
        <v>0</v>
      </c>
      <c r="G333" s="56"/>
      <c r="H333" s="57"/>
    </row>
    <row r="334" spans="1:8" s="1" customFormat="1">
      <c r="A334" s="96" t="s">
        <v>464</v>
      </c>
      <c r="B334" s="127" t="s">
        <v>124</v>
      </c>
      <c r="C334" s="103"/>
      <c r="D334" s="104">
        <v>0</v>
      </c>
      <c r="E334" s="105"/>
      <c r="F334" s="106">
        <f t="shared" si="19"/>
        <v>0</v>
      </c>
      <c r="G334" s="56"/>
      <c r="H334" s="57"/>
    </row>
    <row r="335" spans="1:8" s="1" customFormat="1">
      <c r="A335" s="102" t="s">
        <v>545</v>
      </c>
      <c r="B335" s="127" t="s">
        <v>141</v>
      </c>
      <c r="C335" s="103" t="s">
        <v>414</v>
      </c>
      <c r="D335" s="104">
        <v>83</v>
      </c>
      <c r="E335" s="105"/>
      <c r="F335" s="106">
        <f t="shared" si="19"/>
        <v>0</v>
      </c>
      <c r="G335" s="56"/>
      <c r="H335" s="57"/>
    </row>
    <row r="336" spans="1:8" s="1" customFormat="1">
      <c r="A336" s="102" t="s">
        <v>546</v>
      </c>
      <c r="B336" s="127" t="s">
        <v>480</v>
      </c>
      <c r="C336" s="103" t="s">
        <v>414</v>
      </c>
      <c r="D336" s="104">
        <v>11</v>
      </c>
      <c r="E336" s="105"/>
      <c r="F336" s="106">
        <f t="shared" si="19"/>
        <v>0</v>
      </c>
      <c r="G336" s="56"/>
      <c r="H336" s="57"/>
    </row>
    <row r="337" spans="1:8" s="1" customFormat="1">
      <c r="A337" s="102" t="s">
        <v>547</v>
      </c>
      <c r="B337" s="127" t="s">
        <v>377</v>
      </c>
      <c r="C337" s="103" t="s">
        <v>414</v>
      </c>
      <c r="D337" s="104">
        <v>11</v>
      </c>
      <c r="E337" s="105"/>
      <c r="F337" s="106">
        <f t="shared" si="19"/>
        <v>0</v>
      </c>
      <c r="G337" s="56"/>
      <c r="H337" s="57"/>
    </row>
    <row r="338" spans="1:8" s="1" customFormat="1">
      <c r="A338" s="102" t="s">
        <v>548</v>
      </c>
      <c r="B338" s="127" t="s">
        <v>378</v>
      </c>
      <c r="C338" s="103" t="s">
        <v>414</v>
      </c>
      <c r="D338" s="104">
        <v>4</v>
      </c>
      <c r="E338" s="105"/>
      <c r="F338" s="106">
        <f t="shared" si="19"/>
        <v>0</v>
      </c>
      <c r="G338" s="56"/>
      <c r="H338" s="57"/>
    </row>
    <row r="339" spans="1:8" s="1" customFormat="1" ht="25.5">
      <c r="A339" s="96" t="s">
        <v>544</v>
      </c>
      <c r="B339" s="127" t="s">
        <v>125</v>
      </c>
      <c r="C339" s="103"/>
      <c r="D339" s="104">
        <v>0</v>
      </c>
      <c r="E339" s="105"/>
      <c r="F339" s="106">
        <f t="shared" si="19"/>
        <v>0</v>
      </c>
      <c r="G339" s="56"/>
      <c r="H339" s="57"/>
    </row>
    <row r="340" spans="1:8" s="1" customFormat="1">
      <c r="A340" s="102" t="s">
        <v>549</v>
      </c>
      <c r="B340" s="127" t="s">
        <v>126</v>
      </c>
      <c r="C340" s="103" t="s">
        <v>127</v>
      </c>
      <c r="D340" s="104">
        <v>1</v>
      </c>
      <c r="E340" s="105"/>
      <c r="F340" s="106">
        <f t="shared" si="19"/>
        <v>0</v>
      </c>
      <c r="G340" s="56"/>
      <c r="H340" s="57"/>
    </row>
    <row r="341" spans="1:8" s="1" customFormat="1">
      <c r="A341" s="102" t="s">
        <v>550</v>
      </c>
      <c r="B341" s="127" t="s">
        <v>128</v>
      </c>
      <c r="C341" s="103" t="s">
        <v>127</v>
      </c>
      <c r="D341" s="104">
        <v>1</v>
      </c>
      <c r="E341" s="105"/>
      <c r="F341" s="106">
        <f t="shared" si="19"/>
        <v>0</v>
      </c>
      <c r="G341" s="56"/>
      <c r="H341" s="57"/>
    </row>
    <row r="342" spans="1:8" s="1" customFormat="1">
      <c r="A342" s="102" t="s">
        <v>551</v>
      </c>
      <c r="B342" s="127" t="s">
        <v>129</v>
      </c>
      <c r="C342" s="103" t="s">
        <v>127</v>
      </c>
      <c r="D342" s="104">
        <v>1</v>
      </c>
      <c r="E342" s="105"/>
      <c r="F342" s="106">
        <f t="shared" si="19"/>
        <v>0</v>
      </c>
      <c r="G342" s="56"/>
      <c r="H342" s="57"/>
    </row>
    <row r="343" spans="1:8" s="1" customFormat="1">
      <c r="A343" s="102" t="s">
        <v>552</v>
      </c>
      <c r="B343" s="127" t="s">
        <v>130</v>
      </c>
      <c r="C343" s="103" t="s">
        <v>436</v>
      </c>
      <c r="D343" s="104">
        <v>1</v>
      </c>
      <c r="E343" s="105"/>
      <c r="F343" s="106">
        <f t="shared" si="19"/>
        <v>0</v>
      </c>
      <c r="G343" s="56"/>
      <c r="H343" s="57"/>
    </row>
    <row r="344" spans="1:8" s="1" customFormat="1">
      <c r="A344" s="102" t="s">
        <v>553</v>
      </c>
      <c r="B344" s="127" t="s">
        <v>453</v>
      </c>
      <c r="C344" s="103" t="s">
        <v>436</v>
      </c>
      <c r="D344" s="104">
        <v>1</v>
      </c>
      <c r="E344" s="105"/>
      <c r="F344" s="106">
        <f t="shared" si="19"/>
        <v>0</v>
      </c>
      <c r="G344" s="56"/>
      <c r="H344" s="57"/>
    </row>
    <row r="345" spans="1:8" s="1" customFormat="1">
      <c r="A345" s="102" t="s">
        <v>554</v>
      </c>
      <c r="B345" s="127" t="s">
        <v>454</v>
      </c>
      <c r="C345" s="103" t="s">
        <v>436</v>
      </c>
      <c r="D345" s="104">
        <v>1</v>
      </c>
      <c r="E345" s="105"/>
      <c r="F345" s="106">
        <f t="shared" si="19"/>
        <v>0</v>
      </c>
      <c r="G345" s="56"/>
      <c r="H345" s="57"/>
    </row>
    <row r="346" spans="1:8" s="1" customFormat="1" ht="38.25">
      <c r="A346" s="102" t="s">
        <v>555</v>
      </c>
      <c r="B346" s="127" t="s">
        <v>469</v>
      </c>
      <c r="C346" s="103" t="s">
        <v>436</v>
      </c>
      <c r="D346" s="104">
        <v>1</v>
      </c>
      <c r="E346" s="105"/>
      <c r="F346" s="106">
        <f t="shared" si="19"/>
        <v>0</v>
      </c>
      <c r="G346" s="56"/>
      <c r="H346" s="57"/>
    </row>
    <row r="347" spans="1:8" s="1" customFormat="1" ht="25.5">
      <c r="A347" s="96" t="s">
        <v>556</v>
      </c>
      <c r="B347" s="127" t="s">
        <v>470</v>
      </c>
      <c r="C347" s="103"/>
      <c r="D347" s="104">
        <v>0</v>
      </c>
      <c r="E347" s="105"/>
      <c r="F347" s="106">
        <f t="shared" si="19"/>
        <v>0</v>
      </c>
      <c r="G347" s="56"/>
      <c r="H347" s="57"/>
    </row>
    <row r="348" spans="1:8" s="1" customFormat="1" ht="25.5">
      <c r="A348" s="102" t="s">
        <v>557</v>
      </c>
      <c r="B348" s="127" t="s">
        <v>471</v>
      </c>
      <c r="C348" s="103" t="s">
        <v>436</v>
      </c>
      <c r="D348" s="104">
        <v>2</v>
      </c>
      <c r="E348" s="105"/>
      <c r="F348" s="106">
        <f t="shared" si="19"/>
        <v>0</v>
      </c>
      <c r="G348" s="56"/>
      <c r="H348" s="57"/>
    </row>
    <row r="349" spans="1:8" s="1" customFormat="1" ht="25.5">
      <c r="A349" s="102" t="s">
        <v>558</v>
      </c>
      <c r="B349" s="127" t="s">
        <v>472</v>
      </c>
      <c r="C349" s="103" t="s">
        <v>61</v>
      </c>
      <c r="D349" s="104">
        <v>2</v>
      </c>
      <c r="E349" s="105"/>
      <c r="F349" s="106">
        <f t="shared" si="19"/>
        <v>0</v>
      </c>
      <c r="G349" s="56"/>
      <c r="H349" s="57"/>
    </row>
    <row r="350" spans="1:8" s="1" customFormat="1">
      <c r="A350" s="96" t="s">
        <v>559</v>
      </c>
      <c r="B350" s="127" t="s">
        <v>473</v>
      </c>
      <c r="C350" s="103"/>
      <c r="D350" s="104">
        <v>0</v>
      </c>
      <c r="E350" s="105"/>
      <c r="F350" s="106">
        <f t="shared" si="19"/>
        <v>0</v>
      </c>
      <c r="G350" s="56"/>
      <c r="H350" s="57"/>
    </row>
    <row r="351" spans="1:8" s="1" customFormat="1">
      <c r="A351" s="102" t="s">
        <v>560</v>
      </c>
      <c r="B351" s="127" t="s">
        <v>474</v>
      </c>
      <c r="C351" s="103" t="s">
        <v>436</v>
      </c>
      <c r="D351" s="104">
        <v>3</v>
      </c>
      <c r="E351" s="105"/>
      <c r="F351" s="106">
        <f t="shared" si="19"/>
        <v>0</v>
      </c>
      <c r="G351" s="56"/>
      <c r="H351" s="57"/>
    </row>
    <row r="352" spans="1:8" s="1" customFormat="1" ht="25.5">
      <c r="A352" s="96" t="s">
        <v>561</v>
      </c>
      <c r="B352" s="127" t="s">
        <v>131</v>
      </c>
      <c r="C352" s="103"/>
      <c r="D352" s="104">
        <v>0</v>
      </c>
      <c r="E352" s="105"/>
      <c r="F352" s="106">
        <f t="shared" si="19"/>
        <v>0</v>
      </c>
      <c r="G352" s="56"/>
      <c r="H352" s="57"/>
    </row>
    <row r="353" spans="1:8" s="1" customFormat="1">
      <c r="A353" s="102" t="s">
        <v>562</v>
      </c>
      <c r="B353" s="127" t="s">
        <v>132</v>
      </c>
      <c r="C353" s="103" t="s">
        <v>436</v>
      </c>
      <c r="D353" s="104">
        <v>2</v>
      </c>
      <c r="E353" s="105"/>
      <c r="F353" s="106">
        <f t="shared" si="19"/>
        <v>0</v>
      </c>
      <c r="G353" s="56"/>
      <c r="H353" s="57"/>
    </row>
    <row r="354" spans="1:8" s="1" customFormat="1" ht="25.5">
      <c r="A354" s="96" t="s">
        <v>563</v>
      </c>
      <c r="B354" s="127" t="s">
        <v>461</v>
      </c>
      <c r="C354" s="103"/>
      <c r="D354" s="104">
        <v>0</v>
      </c>
      <c r="E354" s="105"/>
      <c r="F354" s="106">
        <f t="shared" si="19"/>
        <v>0</v>
      </c>
      <c r="G354" s="56"/>
      <c r="H354" s="57"/>
    </row>
    <row r="355" spans="1:8" s="1" customFormat="1">
      <c r="A355" s="102" t="s">
        <v>564</v>
      </c>
      <c r="B355" s="127" t="s">
        <v>463</v>
      </c>
      <c r="C355" s="103" t="s">
        <v>436</v>
      </c>
      <c r="D355" s="104">
        <v>2</v>
      </c>
      <c r="E355" s="105"/>
      <c r="F355" s="106">
        <f t="shared" si="19"/>
        <v>0</v>
      </c>
      <c r="G355" s="56"/>
      <c r="H355" s="57"/>
    </row>
    <row r="356" spans="1:8" s="1" customFormat="1">
      <c r="A356" s="102" t="s">
        <v>565</v>
      </c>
      <c r="B356" s="127" t="s">
        <v>465</v>
      </c>
      <c r="C356" s="103" t="s">
        <v>436</v>
      </c>
      <c r="D356" s="104">
        <v>1</v>
      </c>
      <c r="E356" s="105"/>
      <c r="F356" s="106">
        <f t="shared" si="19"/>
        <v>0</v>
      </c>
      <c r="G356" s="56"/>
      <c r="H356" s="57"/>
    </row>
    <row r="357" spans="1:8" s="1" customFormat="1" ht="38.25">
      <c r="A357" s="96" t="s">
        <v>566</v>
      </c>
      <c r="B357" s="127" t="s">
        <v>133</v>
      </c>
      <c r="C357" s="103"/>
      <c r="D357" s="104">
        <v>0</v>
      </c>
      <c r="E357" s="105"/>
      <c r="F357" s="106">
        <f t="shared" si="19"/>
        <v>0</v>
      </c>
      <c r="G357" s="56"/>
      <c r="H357" s="57"/>
    </row>
    <row r="358" spans="1:8" s="1" customFormat="1">
      <c r="A358" s="102" t="s">
        <v>567</v>
      </c>
      <c r="B358" s="127" t="s">
        <v>475</v>
      </c>
      <c r="C358" s="103" t="s">
        <v>436</v>
      </c>
      <c r="D358" s="104">
        <v>1</v>
      </c>
      <c r="E358" s="105"/>
      <c r="F358" s="106">
        <f t="shared" si="19"/>
        <v>0</v>
      </c>
      <c r="G358" s="56"/>
      <c r="H358" s="57"/>
    </row>
    <row r="359" spans="1:8" s="1" customFormat="1">
      <c r="A359" s="102" t="s">
        <v>568</v>
      </c>
      <c r="B359" s="127" t="s">
        <v>476</v>
      </c>
      <c r="C359" s="103"/>
      <c r="D359" s="104"/>
      <c r="E359" s="105"/>
      <c r="F359" s="106">
        <f t="shared" si="19"/>
        <v>0</v>
      </c>
      <c r="G359" s="56"/>
      <c r="H359" s="57"/>
    </row>
    <row r="360" spans="1:8" s="1" customFormat="1" ht="38.25">
      <c r="A360" s="96" t="s">
        <v>569</v>
      </c>
      <c r="B360" s="127" t="s">
        <v>477</v>
      </c>
      <c r="C360" s="103" t="s">
        <v>436</v>
      </c>
      <c r="D360" s="104">
        <v>1</v>
      </c>
      <c r="E360" s="105"/>
      <c r="F360" s="106">
        <f t="shared" si="19"/>
        <v>0</v>
      </c>
      <c r="G360" s="56"/>
      <c r="H360" s="57"/>
    </row>
    <row r="361" spans="1:8" s="1" customFormat="1" ht="25.5">
      <c r="A361" s="96" t="s">
        <v>570</v>
      </c>
      <c r="B361" s="127" t="s">
        <v>135</v>
      </c>
      <c r="C361" s="103" t="s">
        <v>127</v>
      </c>
      <c r="D361" s="104">
        <v>1</v>
      </c>
      <c r="E361" s="105"/>
      <c r="F361" s="106">
        <f t="shared" si="19"/>
        <v>0</v>
      </c>
      <c r="G361" s="56"/>
      <c r="H361" s="57"/>
    </row>
    <row r="362" spans="1:8" s="1" customFormat="1" ht="38.25">
      <c r="A362" s="96" t="s">
        <v>571</v>
      </c>
      <c r="B362" s="127" t="s">
        <v>137</v>
      </c>
      <c r="C362" s="103" t="s">
        <v>127</v>
      </c>
      <c r="D362" s="104">
        <v>1</v>
      </c>
      <c r="E362" s="105"/>
      <c r="F362" s="106">
        <f t="shared" si="19"/>
        <v>0</v>
      </c>
      <c r="G362" s="56"/>
      <c r="H362" s="57"/>
    </row>
    <row r="363" spans="1:8" s="1" customFormat="1">
      <c r="A363" s="96" t="s">
        <v>572</v>
      </c>
      <c r="B363" s="127" t="s">
        <v>138</v>
      </c>
      <c r="C363" s="103" t="s">
        <v>127</v>
      </c>
      <c r="D363" s="104">
        <v>1</v>
      </c>
      <c r="E363" s="105"/>
      <c r="F363" s="106">
        <f t="shared" si="19"/>
        <v>0</v>
      </c>
      <c r="G363" s="56"/>
      <c r="H363" s="57"/>
    </row>
    <row r="364" spans="1:8" s="1" customFormat="1">
      <c r="A364" s="96" t="s">
        <v>573</v>
      </c>
      <c r="B364" s="127" t="s">
        <v>139</v>
      </c>
      <c r="C364" s="103" t="s">
        <v>127</v>
      </c>
      <c r="D364" s="104">
        <v>1</v>
      </c>
      <c r="E364" s="105"/>
      <c r="F364" s="106">
        <f t="shared" si="19"/>
        <v>0</v>
      </c>
      <c r="G364" s="56"/>
      <c r="H364" s="57"/>
    </row>
    <row r="365" spans="1:8" s="1" customFormat="1">
      <c r="A365" s="96" t="s">
        <v>574</v>
      </c>
      <c r="B365" s="127" t="s">
        <v>140</v>
      </c>
      <c r="C365" s="103" t="s">
        <v>127</v>
      </c>
      <c r="D365" s="104">
        <v>1</v>
      </c>
      <c r="E365" s="105"/>
      <c r="F365" s="106">
        <f t="shared" si="19"/>
        <v>0</v>
      </c>
      <c r="G365" s="56"/>
      <c r="H365" s="57"/>
    </row>
    <row r="366" spans="1:8" s="1" customFormat="1" ht="38.25">
      <c r="A366" s="96" t="s">
        <v>575</v>
      </c>
      <c r="B366" s="127" t="s">
        <v>466</v>
      </c>
      <c r="C366" s="103" t="s">
        <v>127</v>
      </c>
      <c r="D366" s="104">
        <v>1</v>
      </c>
      <c r="E366" s="105"/>
      <c r="F366" s="106">
        <f t="shared" si="19"/>
        <v>0</v>
      </c>
      <c r="G366" s="56"/>
      <c r="H366" s="57"/>
    </row>
    <row r="367" spans="1:8" s="1" customFormat="1" ht="38.25">
      <c r="A367" s="96" t="s">
        <v>576</v>
      </c>
      <c r="B367" s="127" t="s">
        <v>467</v>
      </c>
      <c r="C367" s="103" t="s">
        <v>127</v>
      </c>
      <c r="D367" s="104">
        <v>1</v>
      </c>
      <c r="E367" s="105"/>
      <c r="F367" s="106">
        <f t="shared" si="19"/>
        <v>0</v>
      </c>
      <c r="G367" s="56"/>
      <c r="H367" s="57"/>
    </row>
    <row r="368" spans="1:8" s="1" customFormat="1" ht="25.5">
      <c r="A368" s="96" t="s">
        <v>577</v>
      </c>
      <c r="B368" s="127" t="s">
        <v>136</v>
      </c>
      <c r="C368" s="103" t="s">
        <v>414</v>
      </c>
      <c r="D368" s="104">
        <v>4</v>
      </c>
      <c r="E368" s="105"/>
      <c r="F368" s="106">
        <f t="shared" si="19"/>
        <v>0</v>
      </c>
      <c r="G368" s="41">
        <f>SUM(F326:F368)</f>
        <v>0</v>
      </c>
      <c r="H368" s="65">
        <f>SUM(G326:G368)</f>
        <v>0</v>
      </c>
    </row>
    <row r="369" spans="1:8" ht="39.950000000000003" customHeight="1">
      <c r="A369" s="39">
        <v>7</v>
      </c>
      <c r="B369" s="132" t="s">
        <v>612</v>
      </c>
      <c r="C369" s="133"/>
      <c r="D369" s="133"/>
      <c r="E369" s="133"/>
      <c r="F369" s="134"/>
      <c r="G369" s="56"/>
    </row>
    <row r="370" spans="1:8" ht="93" customHeight="1">
      <c r="A370" s="37" t="s">
        <v>616</v>
      </c>
      <c r="B370" s="123" t="s">
        <v>613</v>
      </c>
      <c r="C370" s="35" t="s">
        <v>6</v>
      </c>
      <c r="D370" s="34">
        <v>1</v>
      </c>
      <c r="E370" s="55"/>
      <c r="F370" s="55">
        <f>E370*D370</f>
        <v>0</v>
      </c>
    </row>
    <row r="371" spans="1:8" ht="51">
      <c r="A371" s="37" t="s">
        <v>617</v>
      </c>
      <c r="B371" s="124" t="s">
        <v>614</v>
      </c>
      <c r="C371" s="2" t="s">
        <v>20</v>
      </c>
      <c r="D371" s="9">
        <v>25</v>
      </c>
      <c r="F371" s="43">
        <f>E371*D371</f>
        <v>0</v>
      </c>
    </row>
    <row r="372" spans="1:8" ht="77.25" thickBot="1">
      <c r="A372" s="75" t="s">
        <v>618</v>
      </c>
      <c r="B372" s="125" t="s">
        <v>615</v>
      </c>
      <c r="C372" s="76" t="s">
        <v>6</v>
      </c>
      <c r="D372" s="77">
        <v>1</v>
      </c>
      <c r="E372" s="78"/>
      <c r="F372" s="122">
        <f>E372*D372</f>
        <v>0</v>
      </c>
      <c r="G372" s="41">
        <f>SUM(F370:F372)</f>
        <v>0</v>
      </c>
      <c r="H372" s="65">
        <f>SUM(G370:G372)</f>
        <v>0</v>
      </c>
    </row>
    <row r="373" spans="1:8" ht="39.950000000000003" customHeight="1">
      <c r="E373" s="52" t="s">
        <v>624</v>
      </c>
      <c r="H373" s="59">
        <f>SUM(H6:H372)</f>
        <v>0</v>
      </c>
    </row>
  </sheetData>
  <mergeCells count="11">
    <mergeCell ref="A1:D1"/>
    <mergeCell ref="B369:F369"/>
    <mergeCell ref="B283:F283"/>
    <mergeCell ref="B324:F324"/>
    <mergeCell ref="B3:B4"/>
    <mergeCell ref="A3:A4"/>
    <mergeCell ref="C3:C4"/>
    <mergeCell ref="D3:D4"/>
    <mergeCell ref="B5:F5"/>
    <mergeCell ref="B264:F264"/>
    <mergeCell ref="B234:F234"/>
  </mergeCells>
  <phoneticPr fontId="2" type="noConversion"/>
  <printOptions horizontalCentered="1"/>
  <pageMargins left="0.78740157480314965" right="0.78740157480314965" top="1.7716535433070868" bottom="0.78740157480314965" header="0.59055118110236227" footer="0.39370078740157483"/>
  <pageSetup paperSize="9" scale="68" fitToWidth="0" fitToHeight="0" orientation="portrait" horizontalDpi="4294967294" verticalDpi="4294967294" r:id="rId1"/>
  <headerFooter alignWithMargins="0">
    <oddHeader xml:space="preserve">&amp;R&amp;9D.O.: CÂMARA MUNICIPAL DE LEIRIA
OBRA: Acessos Mecânicos ao Castelo
LOCAL: Castelo de Leiria
</oddHeader>
    <oddFooter xml:space="preserve">&amp;RMAPA DE QUANTIDADES E ESTIMATIVA DE CUSTO GLOBAL &amp;P/&amp;N
</oddFooter>
  </headerFooter>
  <rowBreaks count="1" manualBreakCount="1">
    <brk id="340"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MAPA QTDS</vt:lpstr>
      <vt:lpstr>'MAPA QTDS'!Área_de_Impressão</vt:lpstr>
      <vt:lpstr>'MAPA QTDS'!Títulos_de_Impressão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ALuis</dc:creator>
  <cp:lastModifiedBy>helia</cp:lastModifiedBy>
  <cp:lastPrinted>2020-10-19T10:58:55Z</cp:lastPrinted>
  <dcterms:created xsi:type="dcterms:W3CDTF">2007-01-25T18:49:52Z</dcterms:created>
  <dcterms:modified xsi:type="dcterms:W3CDTF">2020-11-11T09:15:17Z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4ad3b750-650b-496d-9119-b94656e6d5b5</vt:lpwstr>
  </property>
</Properties>
</file>